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7ACBB4E3-A822-4277-976B-4795DE2AD65A}" xr6:coauthVersionLast="46" xr6:coauthVersionMax="46" xr10:uidLastSave="{00000000-0000-0000-0000-000000000000}"/>
  <bookViews>
    <workbookView xWindow="-120" yWindow="480" windowWidth="29040" windowHeight="15840" xr2:uid="{71A4062B-8271-4093-AF4B-E26000120E65}"/>
  </bookViews>
  <sheets>
    <sheet name="Form" sheetId="2"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8" i="2" l="1"/>
  <c r="E28" i="2"/>
</calcChain>
</file>

<file path=xl/sharedStrings.xml><?xml version="1.0" encoding="utf-8"?>
<sst xmlns="http://schemas.openxmlformats.org/spreadsheetml/2006/main" count="130" uniqueCount="110">
  <si>
    <t>Project Number:</t>
  </si>
  <si>
    <t>Use this form if the new project has not been created in PowerPlant after requesting a new project through Cherwell</t>
  </si>
  <si>
    <t>Project Description:    </t>
  </si>
  <si>
    <t>Total Project Capital Cost:</t>
  </si>
  <si>
    <t>Reporting Date:</t>
  </si>
  <si>
    <t>This form and supplemental documentation should be submitted to Financial Forecasting when requesting funds for a capital project greater than $500,000 and for an individual work order, included in a blanket project, over $500,000.</t>
  </si>
  <si>
    <t>PROJECT OVERVIEW</t>
  </si>
  <si>
    <r>
      <t xml:space="preserve">Project Manager: </t>
    </r>
    <r>
      <rPr>
        <b/>
        <sz val="8"/>
        <color rgb="FFFF0000"/>
        <rFont val="Tahoma"/>
        <family val="2"/>
      </rPr>
      <t xml:space="preserve"> </t>
    </r>
    <r>
      <rPr>
        <sz val="8"/>
        <color theme="1"/>
        <rFont val="Tahoma"/>
        <family val="2"/>
      </rPr>
      <t>     </t>
    </r>
  </si>
  <si>
    <r>
      <t xml:space="preserve">Project Manager Phone Number: </t>
    </r>
    <r>
      <rPr>
        <sz val="8"/>
        <color rgb="FFFF0000"/>
        <rFont val="Tahoma"/>
        <family val="2"/>
      </rPr>
      <t xml:space="preserve"> </t>
    </r>
    <r>
      <rPr>
        <sz val="8"/>
        <color theme="1"/>
        <rFont val="Tahoma"/>
        <family val="2"/>
      </rPr>
      <t>     </t>
    </r>
  </si>
  <si>
    <r>
      <t xml:space="preserve">Owning Cost Center: </t>
    </r>
    <r>
      <rPr>
        <sz val="8"/>
        <color theme="1"/>
        <rFont val="Tahoma"/>
        <family val="2"/>
      </rPr>
      <t xml:space="preserve">     </t>
    </r>
  </si>
  <si>
    <t>Major Project Location:</t>
  </si>
  <si>
    <t>Project Functional Class:</t>
  </si>
  <si>
    <t>Business Segment:</t>
  </si>
  <si>
    <r>
      <t xml:space="preserve">Associated Projects: </t>
    </r>
    <r>
      <rPr>
        <sz val="8"/>
        <color theme="1"/>
        <rFont val="Tahoma"/>
        <family val="2"/>
      </rPr>
      <t xml:space="preserve">      </t>
    </r>
  </si>
  <si>
    <t>In-Lieu of Component</t>
  </si>
  <si>
    <t>Project Priority</t>
  </si>
  <si>
    <t>HIGH - Important and Urgent</t>
  </si>
  <si>
    <t>Project overview/scope:</t>
  </si>
  <si>
    <t>Business Justification:</t>
  </si>
  <si>
    <t>Project Risks and Constraints:</t>
  </si>
  <si>
    <t>Primary Reason for Expenditure</t>
  </si>
  <si>
    <t/>
  </si>
  <si>
    <t>Secondary Reason for Expenditure</t>
  </si>
  <si>
    <t>Has the RFP process been completed</t>
  </si>
  <si>
    <t>Excludes AFUDC; mandatory if RFP process complete</t>
  </si>
  <si>
    <r>
      <t xml:space="preserve">If yes, Bid Estimate Date:   </t>
    </r>
    <r>
      <rPr>
        <sz val="8"/>
        <color theme="1"/>
        <rFont val="Tahoma"/>
        <family val="2"/>
      </rPr>
      <t>     </t>
    </r>
  </si>
  <si>
    <r>
      <t xml:space="preserve">Bid Estimate:   </t>
    </r>
    <r>
      <rPr>
        <sz val="8"/>
        <color theme="1"/>
        <rFont val="Tahoma"/>
        <family val="2"/>
      </rPr>
      <t>     </t>
    </r>
  </si>
  <si>
    <t>If dollars are included in a blanket project, what is the amount?</t>
  </si>
  <si>
    <t>Total dollars included in FERC account 183000. That amount must be included in project cost</t>
  </si>
  <si>
    <r>
      <t xml:space="preserve">Estimated Start Date: </t>
    </r>
    <r>
      <rPr>
        <b/>
        <sz val="8"/>
        <color rgb="FFFF0000"/>
        <rFont val="Tahoma"/>
        <family val="2"/>
      </rPr>
      <t xml:space="preserve">   </t>
    </r>
    <r>
      <rPr>
        <sz val="8"/>
        <color theme="1"/>
        <rFont val="Tahoma"/>
        <family val="2"/>
      </rPr>
      <t>     </t>
    </r>
  </si>
  <si>
    <r>
      <t xml:space="preserve">Estimated Completion Date:  </t>
    </r>
    <r>
      <rPr>
        <sz val="8"/>
        <color theme="1"/>
        <rFont val="Tahoma"/>
        <family val="2"/>
      </rPr>
      <t>     </t>
    </r>
  </si>
  <si>
    <t xml:space="preserve">If applicable, describe and identify asset being replaced/retired  </t>
  </si>
  <si>
    <t xml:space="preserve">Describe alternatives considered:        </t>
  </si>
  <si>
    <r>
      <t xml:space="preserve">What was the reason for selecting the proposed project over the alternatives considered?  </t>
    </r>
    <r>
      <rPr>
        <sz val="8"/>
        <color theme="1"/>
        <rFont val="Tahoma"/>
        <family val="2"/>
      </rPr>
      <t>     </t>
    </r>
  </si>
  <si>
    <t>COST/BENEFIT ANALYSIS</t>
  </si>
  <si>
    <t>Select Best Alternative:</t>
  </si>
  <si>
    <t>10 Year Total</t>
  </si>
  <si>
    <t>30 Year Total</t>
  </si>
  <si>
    <t>10 Year PV</t>
  </si>
  <si>
    <t>30 Year PV</t>
  </si>
  <si>
    <t>COST</t>
  </si>
  <si>
    <t>Capital Expenditures:</t>
  </si>
  <si>
    <t>O&amp;M Expenses:</t>
  </si>
  <si>
    <t>Financing Costs (Benefit):</t>
  </si>
  <si>
    <t>Income Tax Exp (Benefit):</t>
  </si>
  <si>
    <t>TOTAL COSTS</t>
  </si>
  <si>
    <t>BENEFITS</t>
  </si>
  <si>
    <t>Revenue Requirement:</t>
  </si>
  <si>
    <t>Cost Savings:</t>
  </si>
  <si>
    <t>Cost Avoidance:</t>
  </si>
  <si>
    <t>AFUDC:</t>
  </si>
  <si>
    <t>Other Benefits:</t>
  </si>
  <si>
    <t>TOTAL BENEFITS</t>
  </si>
  <si>
    <t>BENEFIT-COST RATIO</t>
  </si>
  <si>
    <t>Please list major milestones:</t>
  </si>
  <si>
    <t>Milestone:</t>
  </si>
  <si>
    <t>Completed by:</t>
  </si>
  <si>
    <t>Resource Name:</t>
  </si>
  <si>
    <t>Department/Company:</t>
  </si>
  <si>
    <t>Have you contacted this resource about the project &amp; related timing:</t>
  </si>
  <si>
    <t>If no, explain why not:</t>
  </si>
  <si>
    <t>     </t>
  </si>
  <si>
    <t>checklist for items to be submitted</t>
  </si>
  <si>
    <t>Has Environmental been contacted?</t>
  </si>
  <si>
    <t>If applicable, has land been secured for this project?</t>
  </si>
  <si>
    <t>Have all the applicable line items on the Business Case Overview been completed?</t>
  </si>
  <si>
    <t>Do the milestones you identified take into consideration availability of resources?</t>
  </si>
  <si>
    <t>Cash flow projection with detail must be submitted for the project, is it enclosed?</t>
  </si>
  <si>
    <t>Did you provide supporting documents for cash flows (i.e. L&amp;R, Promod)?</t>
  </si>
  <si>
    <t>Does the Total Project Cost on page 1 equal the Total Project Cost on your cash flow analysis?</t>
  </si>
  <si>
    <t>If applicable, did you attach the financial analysis for each alternative?</t>
  </si>
  <si>
    <r>
      <t xml:space="preserve">Please provide additional information not disclosed for the committee’s consideration:  </t>
    </r>
    <r>
      <rPr>
        <sz val="8"/>
        <color theme="1"/>
        <rFont val="Tahoma"/>
        <family val="2"/>
      </rPr>
      <t>     </t>
    </r>
  </si>
  <si>
    <t>Project Manager / Preparer Signature:</t>
  </si>
  <si>
    <t>Name:</t>
  </si>
  <si>
    <t>Date:</t>
  </si>
  <si>
    <t>Please fill in the white areas with no shading.</t>
  </si>
  <si>
    <t>Alternative A</t>
  </si>
  <si>
    <t>Click here to enter a date.</t>
  </si>
  <si>
    <t>N/A</t>
  </si>
  <si>
    <t>Steam Production</t>
  </si>
  <si>
    <t>Chris Carroll</t>
  </si>
  <si>
    <t>Please describe the potential Cost Savings and/or Cost Avoidance for this project:</t>
  </si>
  <si>
    <t>Please list internal and external resources assigned to this project:</t>
  </si>
  <si>
    <t>Approver Signature:</t>
  </si>
  <si>
    <t>Safety &amp; Security</t>
  </si>
  <si>
    <t>System Reliabilty &amp; Improvement</t>
  </si>
  <si>
    <t>5131 POWER PLANT RIO GRANDE</t>
  </si>
  <si>
    <t>GR180</t>
  </si>
  <si>
    <t>Rio Grande Unit 7 Generator Rewind</t>
  </si>
  <si>
    <t>x2924</t>
  </si>
  <si>
    <t>19 - NM RIO GRANDE - UNIT 7</t>
  </si>
  <si>
    <t>127 RIO GRANDE - UNIT 7</t>
  </si>
  <si>
    <t xml:space="preserve">Purchase power agreement RFP had no responses.  </t>
  </si>
  <si>
    <t xml:space="preserve">The Rio Grande Unit 7 will have the generator disassembled, inspected and reassembled after it is rewound with new hardware.  </t>
  </si>
  <si>
    <t xml:space="preserve">This unit is needed to support local generation during summer months.  </t>
  </si>
  <si>
    <t xml:space="preserve">The greates risk to the project is threefold, Scope, schedule and budget.  This is an unplanned forced outage.  The full extent of all repairs will not be known until the unit is fully disassembled.  There is a risk of cost increases.  </t>
  </si>
  <si>
    <t xml:space="preserve">The assets being retired and replaced include the stator bars, 104 in total, a full set of stator wedges, ripple springs, ring blocking, radial rings, all tapes ties, blocks, resin, paint and miscellaneious bolting and parts needed to perform a rewind.      </t>
  </si>
  <si>
    <t xml:space="preserve">The best cost avoidance at this juncture is a well managed project that maintains strict schedule and scope control to prevent avoidable delays.  Cost for repair is less expensive than purchase of possibly unavailable power during peak summer months.  </t>
  </si>
  <si>
    <t>A Purchase power agreement to replace the lost generation</t>
  </si>
  <si>
    <t>There were no responses to the PPA RFP</t>
  </si>
  <si>
    <t>Place order with GE</t>
  </si>
  <si>
    <t>Generator disassembly; Ship rotor off site for rings off inspection</t>
  </si>
  <si>
    <t>Engineering complete</t>
  </si>
  <si>
    <t>Material ships</t>
  </si>
  <si>
    <t>Stator rewind begins on site</t>
  </si>
  <si>
    <t>Rewind and generator reassembly complete</t>
  </si>
  <si>
    <t>General Electric</t>
  </si>
  <si>
    <t>PG Outage Group</t>
  </si>
  <si>
    <t>PG Engineering</t>
  </si>
  <si>
    <t>RG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</si>
</sst>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4" formatCode="_(&quot;$&quot;* #,##0.00_);_(&quot;$&quot;* \(#,##0.00\);_(&quot;$&quot;* &quot;-&quot;??_);_(@_)"/>
    <numFmt numFmtId="164" formatCode="[&lt;=9999999]###\-####;\(###\)\ ###\-####"/>
  </numFmts>
  <fonts count="23" x14ac:knownFonts="1">
    <font>
      <sz val="11"/>
      <color theme="1"/>
      <name val="Calibri"/>
      <family val="2"/>
      <scheme val="minor"/>
    </font>
    <font>
      <sz val="11"/>
      <color theme="1"/>
      <name val="Calibri"/>
      <family val="2"/>
      <scheme val="minor"/>
    </font>
    <font>
      <sz val="8"/>
      <color rgb="FF000000"/>
      <name val="Segoe UI"/>
      <family val="2"/>
    </font>
    <font>
      <sz val="8"/>
      <color theme="1"/>
      <name val="Tahoma"/>
      <family val="2"/>
    </font>
    <font>
      <sz val="11"/>
      <name val="Calibri"/>
      <family val="2"/>
      <scheme val="minor"/>
    </font>
    <font>
      <sz val="14"/>
      <color rgb="FFFF0000"/>
      <name val="Calibri"/>
      <family val="2"/>
      <scheme val="minor"/>
    </font>
    <font>
      <b/>
      <sz val="9"/>
      <color theme="1"/>
      <name val="Tahoma"/>
      <family val="2"/>
    </font>
    <font>
      <sz val="9"/>
      <color theme="1"/>
      <name val="Tahoma"/>
      <family val="2"/>
    </font>
    <font>
      <b/>
      <sz val="16"/>
      <color rgb="FFFF0000"/>
      <name val="Calibri"/>
      <family val="2"/>
      <scheme val="minor"/>
    </font>
    <font>
      <sz val="8"/>
      <name val="Tahoma"/>
      <family val="2"/>
    </font>
    <font>
      <sz val="16"/>
      <name val="Calibri"/>
      <family val="2"/>
      <scheme val="minor"/>
    </font>
    <font>
      <b/>
      <sz val="10"/>
      <color theme="1"/>
      <name val="Tahoma"/>
      <family val="2"/>
    </font>
    <font>
      <b/>
      <sz val="8"/>
      <color theme="1"/>
      <name val="Tahoma"/>
      <family val="2"/>
    </font>
    <font>
      <b/>
      <sz val="8"/>
      <color rgb="FFFF0000"/>
      <name val="Tahoma"/>
      <family val="2"/>
    </font>
    <font>
      <sz val="8"/>
      <color rgb="FFFF0000"/>
      <name val="Tahoma"/>
      <family val="2"/>
    </font>
    <font>
      <b/>
      <sz val="11"/>
      <color rgb="FFFF0000"/>
      <name val="Calibri"/>
      <family val="2"/>
      <scheme val="minor"/>
    </font>
    <font>
      <b/>
      <sz val="8"/>
      <name val="Tahoma"/>
      <family val="2"/>
    </font>
    <font>
      <b/>
      <sz val="14"/>
      <color theme="1"/>
      <name val="Tahoma"/>
      <family val="2"/>
    </font>
    <font>
      <b/>
      <u/>
      <sz val="8"/>
      <color theme="1"/>
      <name val="Tahoma"/>
      <family val="2"/>
    </font>
    <font>
      <b/>
      <u/>
      <sz val="10"/>
      <color theme="1"/>
      <name val="Tahoma"/>
      <family val="2"/>
    </font>
    <font>
      <sz val="11"/>
      <color rgb="FF00B050"/>
      <name val="Calibri"/>
      <family val="2"/>
      <scheme val="minor"/>
    </font>
    <font>
      <b/>
      <sz val="18"/>
      <color rgb="FFFF0000"/>
      <name val="Calibri"/>
      <family val="2"/>
      <scheme val="minor"/>
    </font>
    <font>
      <sz val="6"/>
      <color theme="1"/>
      <name val="Tahoma"/>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8DB3E2"/>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top/>
      <bottom style="medium">
        <color rgb="FF999999"/>
      </bottom>
      <diagonal/>
    </border>
    <border>
      <left style="medium">
        <color rgb="FF999999"/>
      </left>
      <right/>
      <top style="medium">
        <color rgb="FF999999"/>
      </top>
      <bottom style="medium">
        <color rgb="FF999999"/>
      </bottom>
      <diagonal/>
    </border>
    <border>
      <left/>
      <right/>
      <top style="medium">
        <color rgb="FF999999"/>
      </top>
      <bottom style="medium">
        <color rgb="FF999999"/>
      </bottom>
      <diagonal/>
    </border>
    <border>
      <left/>
      <right style="medium">
        <color rgb="FF999999"/>
      </right>
      <top style="medium">
        <color rgb="FF999999"/>
      </top>
      <bottom style="medium">
        <color rgb="FF999999"/>
      </bottom>
      <diagonal/>
    </border>
    <border>
      <left style="medium">
        <color rgb="FF999999"/>
      </left>
      <right/>
      <top/>
      <bottom style="medium">
        <color rgb="FF999999"/>
      </bottom>
      <diagonal/>
    </border>
    <border>
      <left/>
      <right/>
      <top style="medium">
        <color rgb="FF999999"/>
      </top>
      <bottom style="medium">
        <color theme="0" tint="-0.499984740745262"/>
      </bottom>
      <diagonal/>
    </border>
    <border>
      <left/>
      <right style="medium">
        <color rgb="FF999999"/>
      </right>
      <top style="medium">
        <color rgb="FF999999"/>
      </top>
      <bottom style="medium">
        <color theme="0" tint="-0.499984740745262"/>
      </bottom>
      <diagonal/>
    </border>
    <border>
      <left style="medium">
        <color rgb="FF999999"/>
      </left>
      <right/>
      <top style="medium">
        <color rgb="FF999999"/>
      </top>
      <bottom/>
      <diagonal/>
    </border>
    <border>
      <left/>
      <right/>
      <top style="medium">
        <color rgb="FF999999"/>
      </top>
      <bottom/>
      <diagonal/>
    </border>
    <border>
      <left style="medium">
        <color theme="0" tint="-0.34998626667073579"/>
      </left>
      <right/>
      <top style="medium">
        <color rgb="FF999999"/>
      </top>
      <bottom style="medium">
        <color rgb="FF999999"/>
      </bottom>
      <diagonal/>
    </border>
    <border>
      <left/>
      <right style="medium">
        <color rgb="FF999999"/>
      </right>
      <top style="medium">
        <color rgb="FF999999"/>
      </top>
      <bottom/>
      <diagonal/>
    </border>
    <border>
      <left/>
      <right style="medium">
        <color rgb="FF999999"/>
      </right>
      <top/>
      <bottom style="medium">
        <color rgb="FF999999"/>
      </bottom>
      <diagonal/>
    </border>
    <border>
      <left/>
      <right style="medium">
        <color theme="0" tint="-0.34998626667073579"/>
      </right>
      <top style="medium">
        <color rgb="FF999999"/>
      </top>
      <bottom style="medium">
        <color rgb="FF999999"/>
      </bottom>
      <diagonal/>
    </border>
    <border>
      <left/>
      <right/>
      <top style="medium">
        <color rgb="FF999999"/>
      </top>
      <bottom style="medium">
        <color theme="0" tint="-0.34998626667073579"/>
      </bottom>
      <diagonal/>
    </border>
    <border>
      <left/>
      <right style="medium">
        <color rgb="FF999999"/>
      </right>
      <top style="medium">
        <color rgb="FF999999"/>
      </top>
      <bottom style="medium">
        <color theme="0" tint="-0.34998626667073579"/>
      </bottom>
      <diagonal/>
    </border>
    <border>
      <left/>
      <right/>
      <top style="medium">
        <color theme="0" tint="-0.34998626667073579"/>
      </top>
      <bottom style="medium">
        <color theme="0" tint="-0.34998626667073579"/>
      </bottom>
      <diagonal/>
    </border>
    <border>
      <left/>
      <right style="medium">
        <color rgb="FF999999"/>
      </right>
      <top style="medium">
        <color theme="0" tint="-0.34998626667073579"/>
      </top>
      <bottom style="medium">
        <color theme="0" tint="-0.34998626667073579"/>
      </bottom>
      <diagonal/>
    </border>
    <border>
      <left style="medium">
        <color rgb="FF999999"/>
      </left>
      <right/>
      <top/>
      <bottom style="medium">
        <color theme="0" tint="-0.34998626667073579"/>
      </bottom>
      <diagonal/>
    </border>
    <border>
      <left/>
      <right/>
      <top/>
      <bottom style="medium">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bottom style="medium">
        <color theme="0" tint="-0.34998626667073579"/>
      </bottom>
      <diagonal/>
    </border>
    <border>
      <left/>
      <right style="medium">
        <color rgb="FF999999"/>
      </right>
      <top/>
      <bottom style="medium">
        <color theme="0" tint="-0.34998626667073579"/>
      </bottom>
      <diagonal/>
    </border>
    <border>
      <left style="medium">
        <color rgb="FF99999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diagonal/>
    </border>
    <border>
      <left style="medium">
        <color rgb="FF999999"/>
      </left>
      <right/>
      <top/>
      <bottom/>
      <diagonal/>
    </border>
    <border>
      <left/>
      <right style="medium">
        <color rgb="FF999999"/>
      </right>
      <top/>
      <bottom/>
      <diagonal/>
    </border>
    <border>
      <left/>
      <right style="medium">
        <color theme="0" tint="-0.34998626667073579"/>
      </right>
      <top/>
      <bottom/>
      <diagonal/>
    </border>
    <border>
      <left style="medium">
        <color theme="0" tint="-0.34998626667073579"/>
      </left>
      <right/>
      <top style="medium">
        <color rgb="FF999999"/>
      </top>
      <bottom style="medium">
        <color theme="0" tint="-0.34998626667073579"/>
      </bottom>
      <diagonal/>
    </border>
    <border>
      <left/>
      <right style="medium">
        <color theme="0" tint="-0.34998626667073579"/>
      </right>
      <top style="medium">
        <color rgb="FF999999"/>
      </top>
      <bottom style="medium">
        <color theme="0" tint="-0.34998626667073579"/>
      </bottom>
      <diagonal/>
    </border>
    <border>
      <left/>
      <right/>
      <top style="thin">
        <color indexed="64"/>
      </top>
      <bottom/>
      <diagonal/>
    </border>
    <border>
      <left/>
      <right style="medium">
        <color theme="0" tint="-0.34998626667073579"/>
      </right>
      <top/>
      <bottom style="medium">
        <color theme="0" tint="-0.34998626667073579"/>
      </bottom>
      <diagonal/>
    </border>
    <border>
      <left style="medium">
        <color theme="0" tint="-0.34998626667073579"/>
      </left>
      <right/>
      <top/>
      <bottom/>
      <diagonal/>
    </border>
    <border>
      <left style="medium">
        <color rgb="FF999999"/>
      </left>
      <right/>
      <top style="medium">
        <color theme="0" tint="-0.34998626667073579"/>
      </top>
      <bottom style="medium">
        <color rgb="FF999999"/>
      </bottom>
      <diagonal/>
    </border>
    <border>
      <left/>
      <right/>
      <top style="medium">
        <color theme="0" tint="-0.34998626667073579"/>
      </top>
      <bottom style="medium">
        <color rgb="FF999999"/>
      </bottom>
      <diagonal/>
    </border>
    <border>
      <left/>
      <right style="medium">
        <color rgb="FF999999"/>
      </right>
      <top style="medium">
        <color theme="0" tint="-0.34998626667073579"/>
      </top>
      <bottom style="medium">
        <color rgb="FF999999"/>
      </bottom>
      <diagonal/>
    </border>
    <border>
      <left/>
      <right style="medium">
        <color theme="0" tint="-0.499984740745262"/>
      </right>
      <top style="medium">
        <color rgb="FF999999"/>
      </top>
      <bottom style="medium">
        <color rgb="FF999999"/>
      </bottom>
      <diagonal/>
    </border>
    <border>
      <left style="medium">
        <color theme="0" tint="-0.34998626667073579"/>
      </left>
      <right/>
      <top style="medium">
        <color theme="0" tint="-0.34998626667073579"/>
      </top>
      <bottom style="medium">
        <color theme="0" tint="-0.34998626667073579"/>
      </bottom>
      <diagonal/>
    </border>
    <border>
      <left/>
      <right style="medium">
        <color theme="0" tint="-0.499984740745262"/>
      </right>
      <top style="medium">
        <color rgb="FF999999"/>
      </top>
      <bottom/>
      <diagonal/>
    </border>
    <border>
      <left/>
      <right style="medium">
        <color theme="0" tint="-0.499984740745262"/>
      </right>
      <top/>
      <bottom/>
      <diagonal/>
    </border>
    <border>
      <left/>
      <right style="medium">
        <color theme="0" tint="-0.499984740745262"/>
      </right>
      <top/>
      <bottom style="medium">
        <color rgb="FF999999"/>
      </bottom>
      <diagonal/>
    </border>
    <border>
      <left/>
      <right style="medium">
        <color rgb="FF999999"/>
      </right>
      <top style="medium">
        <color theme="0" tint="-0.499984740745262"/>
      </top>
      <bottom style="medium">
        <color theme="0" tint="-0.499984740745262"/>
      </bottom>
      <diagonal/>
    </border>
  </borders>
  <cellStyleXfs count="2">
    <xf numFmtId="0" fontId="0" fillId="0" borderId="0"/>
    <xf numFmtId="44" fontId="1" fillId="0" borderId="0" applyFont="0" applyFill="0" applyBorder="0" applyAlignment="0" applyProtection="0"/>
  </cellStyleXfs>
  <cellXfs count="190">
    <xf numFmtId="0" fontId="0" fillId="0" borderId="0" xfId="0"/>
    <xf numFmtId="0" fontId="0" fillId="0" borderId="0" xfId="0" applyProtection="1">
      <protection hidden="1"/>
    </xf>
    <xf numFmtId="0" fontId="3" fillId="0" borderId="0" xfId="0" applyFont="1" applyAlignment="1" applyProtection="1">
      <alignment vertical="center"/>
      <protection hidden="1"/>
    </xf>
    <xf numFmtId="0" fontId="0" fillId="2" borderId="0" xfId="0" applyFill="1" applyProtection="1">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6" fillId="3" borderId="1" xfId="0" applyFont="1" applyFill="1" applyBorder="1" applyAlignment="1" applyProtection="1">
      <alignment horizontal="left" vertical="center"/>
      <protection hidden="1"/>
    </xf>
    <xf numFmtId="0" fontId="7" fillId="3" borderId="2" xfId="0" applyFont="1" applyFill="1" applyBorder="1" applyAlignment="1" applyProtection="1">
      <alignment horizontal="left" vertical="center"/>
      <protection hidden="1"/>
    </xf>
    <xf numFmtId="0" fontId="7" fillId="3" borderId="3" xfId="0" applyFont="1" applyFill="1" applyBorder="1" applyAlignment="1" applyProtection="1">
      <alignment horizontal="left" vertical="center"/>
      <protection hidden="1"/>
    </xf>
    <xf numFmtId="0" fontId="3" fillId="0" borderId="7" xfId="0" applyFont="1" applyBorder="1" applyAlignment="1" applyProtection="1">
      <alignment vertical="center"/>
      <protection hidden="1"/>
    </xf>
    <xf numFmtId="0" fontId="0" fillId="0" borderId="7" xfId="0" applyBorder="1" applyProtection="1">
      <protection hidden="1"/>
    </xf>
    <xf numFmtId="0" fontId="10" fillId="0" borderId="0" xfId="0" applyFont="1" applyAlignment="1" applyProtection="1">
      <alignment horizontal="center" vertical="center" wrapText="1"/>
      <protection hidden="1"/>
    </xf>
    <xf numFmtId="0" fontId="12" fillId="0" borderId="20" xfId="0" applyFont="1" applyBorder="1" applyAlignment="1" applyProtection="1">
      <alignment vertical="center" wrapText="1"/>
      <protection hidden="1"/>
    </xf>
    <xf numFmtId="0" fontId="12" fillId="0" borderId="21" xfId="0" applyFont="1" applyBorder="1" applyAlignment="1" applyProtection="1">
      <alignment vertical="center" wrapText="1"/>
      <protection hidden="1"/>
    </xf>
    <xf numFmtId="44" fontId="3" fillId="0" borderId="0" xfId="1" applyFont="1" applyBorder="1" applyAlignment="1" applyProtection="1">
      <alignment vertical="center" wrapText="1"/>
      <protection locked="0"/>
    </xf>
    <xf numFmtId="0" fontId="3" fillId="0" borderId="7" xfId="0" applyFont="1" applyBorder="1" applyAlignment="1" applyProtection="1">
      <alignment horizontal="left" vertical="center"/>
      <protection hidden="1"/>
    </xf>
    <xf numFmtId="0" fontId="0" fillId="0" borderId="35" xfId="0" applyBorder="1" applyProtection="1">
      <protection hidden="1"/>
    </xf>
    <xf numFmtId="0" fontId="12" fillId="3" borderId="0" xfId="0" applyFont="1" applyFill="1" applyAlignment="1" applyProtection="1">
      <alignment vertical="center"/>
      <protection hidden="1"/>
    </xf>
    <xf numFmtId="0" fontId="18" fillId="3" borderId="0" xfId="0" applyFont="1" applyFill="1" applyAlignment="1" applyProtection="1">
      <alignment horizontal="right" vertical="center"/>
      <protection hidden="1"/>
    </xf>
    <xf numFmtId="0" fontId="18" fillId="3" borderId="35" xfId="0" applyFont="1" applyFill="1" applyBorder="1" applyAlignment="1" applyProtection="1">
      <alignment horizontal="right" vertical="center"/>
      <protection hidden="1"/>
    </xf>
    <xf numFmtId="0" fontId="11" fillId="3" borderId="0" xfId="0" applyFont="1" applyFill="1" applyAlignment="1" applyProtection="1">
      <alignment horizontal="right" vertical="center"/>
      <protection hidden="1"/>
    </xf>
    <xf numFmtId="0" fontId="6" fillId="3" borderId="0" xfId="0" applyFont="1" applyFill="1" applyAlignment="1" applyProtection="1">
      <alignment vertical="center"/>
      <protection hidden="1"/>
    </xf>
    <xf numFmtId="0" fontId="20" fillId="0" borderId="0" xfId="0" applyFont="1" applyProtection="1">
      <protection hidden="1"/>
    </xf>
    <xf numFmtId="0" fontId="12" fillId="3" borderId="0" xfId="0" applyFont="1" applyFill="1" applyAlignment="1" applyProtection="1">
      <alignment horizontal="left" vertical="center"/>
      <protection hidden="1"/>
    </xf>
    <xf numFmtId="0" fontId="6" fillId="3" borderId="0" xfId="0" applyFont="1" applyFill="1" applyAlignment="1" applyProtection="1">
      <alignment horizontal="left" vertical="center"/>
      <protection hidden="1"/>
    </xf>
    <xf numFmtId="0" fontId="6"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vertical="center"/>
      <protection hidden="1"/>
    </xf>
    <xf numFmtId="0" fontId="0" fillId="0" borderId="34" xfId="0" applyBorder="1" applyProtection="1">
      <protection hidden="1"/>
    </xf>
    <xf numFmtId="0" fontId="22" fillId="3" borderId="18" xfId="0" applyFont="1" applyFill="1" applyBorder="1" applyAlignment="1" applyProtection="1">
      <alignment vertical="center" wrapText="1"/>
      <protection hidden="1"/>
    </xf>
    <xf numFmtId="0" fontId="0" fillId="0" borderId="30" xfId="0" applyBorder="1" applyProtection="1">
      <protection hidden="1"/>
    </xf>
    <xf numFmtId="0" fontId="22" fillId="3" borderId="30" xfId="0" applyFont="1" applyFill="1" applyBorder="1" applyAlignment="1" applyProtection="1">
      <alignment vertical="center" wrapText="1"/>
      <protection hidden="1"/>
    </xf>
    <xf numFmtId="0" fontId="0" fillId="0" borderId="42" xfId="0" applyBorder="1" applyProtection="1">
      <protection hidden="1"/>
    </xf>
    <xf numFmtId="0" fontId="3" fillId="3" borderId="15" xfId="0" applyFont="1" applyFill="1" applyBorder="1" applyAlignment="1" applyProtection="1">
      <alignment vertical="center" wrapText="1"/>
      <protection hidden="1"/>
    </xf>
    <xf numFmtId="0" fontId="3" fillId="3" borderId="46" xfId="0" applyFont="1" applyFill="1" applyBorder="1" applyAlignment="1" applyProtection="1">
      <alignment vertical="center" wrapText="1"/>
      <protection hidden="1"/>
    </xf>
    <xf numFmtId="0" fontId="0" fillId="3" borderId="33" xfId="0" applyFill="1" applyBorder="1" applyProtection="1">
      <protection hidden="1"/>
    </xf>
    <xf numFmtId="0" fontId="0" fillId="3" borderId="0" xfId="0" applyFill="1" applyProtection="1">
      <protection hidden="1"/>
    </xf>
    <xf numFmtId="0" fontId="0" fillId="3" borderId="47" xfId="0" applyFill="1" applyBorder="1" applyProtection="1">
      <protection hidden="1"/>
    </xf>
    <xf numFmtId="0" fontId="3" fillId="3" borderId="7" xfId="0" applyFont="1" applyFill="1" applyBorder="1" applyAlignment="1" applyProtection="1">
      <alignment horizontal="right" vertical="center" wrapText="1"/>
      <protection hidden="1"/>
    </xf>
    <xf numFmtId="0" fontId="3" fillId="3" borderId="48"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12" fillId="3" borderId="25" xfId="0" applyFont="1" applyFill="1" applyBorder="1" applyAlignment="1" applyProtection="1">
      <alignment horizontal="right" vertical="center"/>
      <protection hidden="1"/>
    </xf>
    <xf numFmtId="0" fontId="3" fillId="3" borderId="0" xfId="0" applyFont="1" applyFill="1" applyAlignment="1" applyProtection="1">
      <alignment horizontal="left" vertical="center" wrapText="1"/>
      <protection hidden="1"/>
    </xf>
    <xf numFmtId="0" fontId="12" fillId="3" borderId="0" xfId="0" applyFont="1" applyFill="1" applyAlignment="1" applyProtection="1">
      <alignment horizontal="right" vertical="center"/>
      <protection hidden="1"/>
    </xf>
    <xf numFmtId="0" fontId="19" fillId="3" borderId="0" xfId="0" applyFont="1" applyFill="1" applyAlignment="1" applyProtection="1">
      <alignment horizontal="right" vertical="center"/>
      <protection hidden="1"/>
    </xf>
    <xf numFmtId="0" fontId="12" fillId="3" borderId="22" xfId="0" applyFont="1" applyFill="1" applyBorder="1" applyAlignment="1" applyProtection="1">
      <alignment horizontal="left" vertical="center" wrapText="1"/>
      <protection hidden="1"/>
    </xf>
    <xf numFmtId="0" fontId="21" fillId="0" borderId="0" xfId="0" applyFont="1" applyFill="1" applyAlignment="1" applyProtection="1">
      <alignment horizontal="center" vertical="center" wrapText="1"/>
      <protection hidden="1"/>
    </xf>
    <xf numFmtId="0" fontId="3" fillId="0" borderId="45" xfId="0" applyFont="1" applyBorder="1" applyAlignment="1" applyProtection="1">
      <alignment horizontal="center" vertical="center" wrapText="1"/>
      <protection locked="0" hidden="1"/>
    </xf>
    <xf numFmtId="0" fontId="3" fillId="0" borderId="22" xfId="0" applyFont="1" applyBorder="1" applyAlignment="1" applyProtection="1">
      <alignment horizontal="center" vertical="center" wrapText="1"/>
      <protection locked="0" hidden="1"/>
    </xf>
    <xf numFmtId="0" fontId="3" fillId="0" borderId="28" xfId="0" applyFont="1" applyBorder="1" applyAlignment="1" applyProtection="1">
      <alignment horizontal="center" vertical="center" wrapText="1"/>
      <protection locked="0" hidden="1"/>
    </xf>
    <xf numFmtId="0" fontId="3" fillId="3" borderId="14" xfId="0" applyFont="1" applyFill="1" applyBorder="1" applyAlignment="1" applyProtection="1">
      <alignment horizontal="right" vertical="center" wrapText="1"/>
      <protection hidden="1"/>
    </xf>
    <xf numFmtId="0" fontId="3" fillId="3" borderId="15" xfId="0" applyFont="1" applyFill="1" applyBorder="1" applyAlignment="1" applyProtection="1">
      <alignment horizontal="right" vertical="center" wrapText="1"/>
      <protection hidden="1"/>
    </xf>
    <xf numFmtId="14" fontId="3" fillId="0" borderId="45" xfId="0" applyNumberFormat="1" applyFont="1" applyBorder="1" applyAlignment="1" applyProtection="1">
      <alignment horizontal="center" vertical="center" wrapText="1"/>
      <protection locked="0" hidden="1"/>
    </xf>
    <xf numFmtId="0" fontId="11" fillId="5" borderId="8" xfId="0" applyFont="1" applyFill="1" applyBorder="1" applyAlignment="1" applyProtection="1">
      <alignment horizontal="center" vertical="center"/>
      <protection hidden="1"/>
    </xf>
    <xf numFmtId="0" fontId="11" fillId="5" borderId="9" xfId="0" applyFont="1" applyFill="1" applyBorder="1" applyAlignment="1" applyProtection="1">
      <alignment horizontal="center" vertical="center"/>
      <protection hidden="1"/>
    </xf>
    <xf numFmtId="0" fontId="11" fillId="5" borderId="15" xfId="0" applyFont="1" applyFill="1" applyBorder="1" applyAlignment="1" applyProtection="1">
      <alignment horizontal="center" vertical="center"/>
      <protection hidden="1"/>
    </xf>
    <xf numFmtId="0" fontId="11" fillId="5" borderId="44" xfId="0" applyFont="1" applyFill="1" applyBorder="1" applyAlignment="1" applyProtection="1">
      <alignment horizontal="center" vertical="center"/>
      <protection hidden="1"/>
    </xf>
    <xf numFmtId="0" fontId="3" fillId="3" borderId="14" xfId="0" applyFont="1" applyFill="1" applyBorder="1" applyAlignment="1" applyProtection="1">
      <alignment horizontal="left" vertical="center" wrapText="1"/>
      <protection hidden="1"/>
    </xf>
    <xf numFmtId="0" fontId="3" fillId="3" borderId="15" xfId="0" applyFont="1" applyFill="1" applyBorder="1" applyAlignment="1" applyProtection="1">
      <alignment horizontal="left" vertical="center" wrapText="1"/>
      <protection hidden="1"/>
    </xf>
    <xf numFmtId="0" fontId="12" fillId="3" borderId="14" xfId="0" applyFont="1" applyFill="1" applyBorder="1" applyAlignment="1" applyProtection="1">
      <alignment horizontal="left" vertical="center" wrapText="1"/>
      <protection hidden="1"/>
    </xf>
    <xf numFmtId="0" fontId="12" fillId="3" borderId="15" xfId="0" applyFont="1" applyFill="1" applyBorder="1" applyAlignment="1" applyProtection="1">
      <alignment horizontal="left" vertical="center" wrapText="1"/>
      <protection hidden="1"/>
    </xf>
    <xf numFmtId="0" fontId="12" fillId="3" borderId="17" xfId="0" applyFont="1" applyFill="1" applyBorder="1" applyAlignment="1" applyProtection="1">
      <alignment horizontal="left" vertical="center" wrapText="1"/>
      <protection hidden="1"/>
    </xf>
    <xf numFmtId="0" fontId="3" fillId="0" borderId="11" xfId="0" applyFont="1" applyBorder="1" applyAlignment="1" applyProtection="1">
      <alignment horizontal="left" vertical="center" wrapText="1"/>
      <protection locked="0" hidden="1"/>
    </xf>
    <xf numFmtId="0" fontId="3" fillId="0" borderId="7" xfId="0" applyFont="1" applyBorder="1" applyAlignment="1" applyProtection="1">
      <alignment horizontal="left" vertical="center" wrapText="1"/>
      <protection locked="0" hidden="1"/>
    </xf>
    <xf numFmtId="0" fontId="3" fillId="0" borderId="18" xfId="0" applyFont="1" applyBorder="1" applyAlignment="1" applyProtection="1">
      <alignment horizontal="left" vertical="center" wrapText="1"/>
      <protection locked="0" hidden="1"/>
    </xf>
    <xf numFmtId="0" fontId="11" fillId="5" borderId="8" xfId="0"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3" fillId="0" borderId="8" xfId="0" applyFont="1" applyBorder="1" applyAlignment="1" applyProtection="1">
      <alignment vertical="center" wrapText="1"/>
      <protection locked="0"/>
    </xf>
    <xf numFmtId="0" fontId="3" fillId="0" borderId="10" xfId="0" applyFont="1" applyBorder="1" applyAlignment="1" applyProtection="1">
      <alignment vertical="center" wrapText="1"/>
      <protection locked="0"/>
    </xf>
    <xf numFmtId="0" fontId="3" fillId="0" borderId="8" xfId="0" applyFont="1" applyBorder="1" applyAlignment="1" applyProtection="1">
      <alignment horizontal="left" vertical="center" wrapText="1"/>
      <protection locked="0"/>
    </xf>
    <xf numFmtId="0" fontId="3" fillId="0" borderId="9"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14" xfId="0" applyFont="1" applyBorder="1" applyAlignment="1" applyProtection="1">
      <alignment horizontal="left" wrapText="1"/>
      <protection locked="0"/>
    </xf>
    <xf numFmtId="0" fontId="3" fillId="0" borderId="15" xfId="0" applyFont="1" applyBorder="1" applyAlignment="1" applyProtection="1">
      <alignment horizontal="left" wrapText="1"/>
      <protection locked="0"/>
    </xf>
    <xf numFmtId="0" fontId="3" fillId="0" borderId="17" xfId="0" applyFont="1" applyBorder="1" applyAlignment="1" applyProtection="1">
      <alignment horizontal="left" wrapText="1"/>
      <protection locked="0"/>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43" xfId="0" applyFont="1" applyBorder="1" applyAlignment="1" applyProtection="1">
      <alignment horizontal="left" vertical="center" wrapText="1"/>
      <protection locked="0"/>
    </xf>
    <xf numFmtId="0" fontId="3" fillId="0" borderId="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11"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12" fillId="3" borderId="14" xfId="0" applyFont="1" applyFill="1" applyBorder="1" applyAlignment="1" applyProtection="1">
      <alignment vertical="center" wrapText="1"/>
      <protection hidden="1"/>
    </xf>
    <xf numFmtId="0" fontId="12" fillId="3" borderId="15" xfId="0" applyFont="1" applyFill="1" applyBorder="1" applyAlignment="1" applyProtection="1">
      <alignment vertical="center" wrapText="1"/>
      <protection hidden="1"/>
    </xf>
    <xf numFmtId="0" fontId="12" fillId="3" borderId="17"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3" fillId="3" borderId="7" xfId="0" applyFont="1" applyFill="1" applyBorder="1" applyAlignment="1" applyProtection="1">
      <alignment horizontal="center" vertical="center" wrapText="1"/>
      <protection hidden="1"/>
    </xf>
    <xf numFmtId="0" fontId="3" fillId="3" borderId="7" xfId="0" applyFont="1" applyFill="1" applyBorder="1" applyAlignment="1" applyProtection="1">
      <alignment horizontal="left" vertical="center" wrapText="1"/>
      <protection hidden="1"/>
    </xf>
    <xf numFmtId="0" fontId="3" fillId="3" borderId="18" xfId="0" applyFont="1" applyFill="1" applyBorder="1" applyAlignment="1" applyProtection="1">
      <alignment horizontal="left" vertical="center" wrapText="1"/>
      <protection hidden="1"/>
    </xf>
    <xf numFmtId="14" fontId="3" fillId="0" borderId="8" xfId="0" applyNumberFormat="1" applyFont="1" applyBorder="1" applyAlignment="1" applyProtection="1">
      <alignment horizontal="center" vertical="center" wrapText="1"/>
      <protection locked="0"/>
    </xf>
    <xf numFmtId="5" fontId="12" fillId="3" borderId="0" xfId="0" applyNumberFormat="1" applyFont="1" applyFill="1" applyAlignment="1" applyProtection="1">
      <alignment horizontal="right" vertical="center"/>
      <protection hidden="1"/>
    </xf>
    <xf numFmtId="0" fontId="12" fillId="3" borderId="0" xfId="0" applyFont="1" applyFill="1" applyAlignment="1" applyProtection="1">
      <alignment horizontal="right" vertical="center"/>
      <protection hidden="1"/>
    </xf>
    <xf numFmtId="0" fontId="12" fillId="3" borderId="25" xfId="0" applyFont="1" applyFill="1" applyBorder="1" applyAlignment="1" applyProtection="1">
      <alignment horizontal="right" vertical="center"/>
      <protection hidden="1"/>
    </xf>
    <xf numFmtId="2" fontId="12" fillId="3" borderId="25" xfId="0" applyNumberFormat="1" applyFont="1" applyFill="1" applyBorder="1" applyAlignment="1" applyProtection="1">
      <alignment horizontal="right" vertical="center"/>
      <protection hidden="1"/>
    </xf>
    <xf numFmtId="2" fontId="12" fillId="3" borderId="39" xfId="0" applyNumberFormat="1" applyFont="1" applyFill="1" applyBorder="1" applyAlignment="1" applyProtection="1">
      <alignment horizontal="right" vertical="center"/>
      <protection hidden="1"/>
    </xf>
    <xf numFmtId="0" fontId="12" fillId="3" borderId="0" xfId="0" applyFont="1" applyFill="1" applyAlignment="1" applyProtection="1">
      <alignment vertical="center" wrapText="1"/>
      <protection hidden="1"/>
    </xf>
    <xf numFmtId="0" fontId="12" fillId="3" borderId="34" xfId="0" applyFont="1" applyFill="1" applyBorder="1" applyAlignment="1" applyProtection="1">
      <alignment vertical="center" wrapText="1"/>
      <protection hidden="1"/>
    </xf>
    <xf numFmtId="0" fontId="3" fillId="3" borderId="40" xfId="0" applyFont="1" applyFill="1" applyBorder="1" applyAlignment="1" applyProtection="1">
      <alignment horizontal="left" vertical="center" wrapText="1"/>
      <protection hidden="1"/>
    </xf>
    <xf numFmtId="0" fontId="3" fillId="3" borderId="0" xfId="0" applyFont="1" applyFill="1" applyAlignment="1" applyProtection="1">
      <alignment horizontal="left" vertical="center" wrapText="1"/>
      <protection hidden="1"/>
    </xf>
    <xf numFmtId="0" fontId="3" fillId="3" borderId="0" xfId="0" applyFont="1" applyFill="1" applyAlignment="1" applyProtection="1">
      <alignment horizontal="center" vertical="center" wrapText="1"/>
      <protection hidden="1"/>
    </xf>
    <xf numFmtId="0" fontId="3" fillId="3" borderId="34" xfId="0" applyFont="1" applyFill="1" applyBorder="1" applyAlignment="1" applyProtection="1">
      <alignment horizontal="center" vertical="center" wrapText="1"/>
      <protection hidden="1"/>
    </xf>
    <xf numFmtId="5" fontId="12" fillId="3" borderId="38" xfId="0" applyNumberFormat="1" applyFont="1" applyFill="1" applyBorder="1" applyAlignment="1" applyProtection="1">
      <alignment horizontal="right" vertical="center"/>
      <protection hidden="1"/>
    </xf>
    <xf numFmtId="0" fontId="12" fillId="3" borderId="38" xfId="0" applyFont="1" applyFill="1" applyBorder="1" applyAlignment="1" applyProtection="1">
      <alignment horizontal="right" vertical="center"/>
      <protection hidden="1"/>
    </xf>
    <xf numFmtId="0" fontId="12" fillId="3" borderId="35" xfId="0" applyFont="1" applyFill="1" applyBorder="1" applyAlignment="1" applyProtection="1">
      <alignment horizontal="right" vertical="center"/>
      <protection hidden="1"/>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30" xfId="0" applyFont="1" applyBorder="1" applyAlignment="1" applyProtection="1">
      <alignment horizontal="left" vertical="center" wrapText="1"/>
      <protection locked="0"/>
    </xf>
    <xf numFmtId="0" fontId="11" fillId="5" borderId="36" xfId="0" applyFont="1" applyFill="1" applyBorder="1" applyAlignment="1" applyProtection="1">
      <alignment horizontal="center" vertical="center" wrapText="1"/>
      <protection hidden="1"/>
    </xf>
    <xf numFmtId="0" fontId="11" fillId="5" borderId="20" xfId="0" applyFont="1" applyFill="1" applyBorder="1" applyAlignment="1" applyProtection="1">
      <alignment horizontal="center" vertical="center" wrapText="1"/>
      <protection hidden="1"/>
    </xf>
    <xf numFmtId="0" fontId="11" fillId="5" borderId="37" xfId="0" applyFont="1" applyFill="1" applyBorder="1" applyAlignment="1" applyProtection="1">
      <alignment horizontal="center" vertical="center" wrapText="1"/>
      <protection hidden="1"/>
    </xf>
    <xf numFmtId="0" fontId="17" fillId="2" borderId="0" xfId="0" applyFont="1" applyFill="1" applyAlignment="1" applyProtection="1">
      <alignment horizontal="center" vertical="center"/>
      <protection locked="0"/>
    </xf>
    <xf numFmtId="0" fontId="19" fillId="3" borderId="0" xfId="0" applyFont="1" applyFill="1" applyAlignment="1" applyProtection="1">
      <alignment horizontal="right" vertical="center"/>
      <protection hidden="1"/>
    </xf>
    <xf numFmtId="0" fontId="19" fillId="3" borderId="35" xfId="0" applyFont="1" applyFill="1" applyBorder="1" applyAlignment="1" applyProtection="1">
      <alignment horizontal="right" vertical="center"/>
      <protection hidden="1"/>
    </xf>
    <xf numFmtId="0" fontId="12" fillId="3" borderId="26" xfId="0" applyFont="1" applyFill="1" applyBorder="1" applyAlignment="1" applyProtection="1">
      <alignment horizontal="left" vertical="center" wrapText="1"/>
      <protection hidden="1"/>
    </xf>
    <xf numFmtId="0" fontId="12" fillId="3" borderId="27" xfId="0" applyFont="1" applyFill="1" applyBorder="1" applyAlignment="1" applyProtection="1">
      <alignment horizontal="left" vertical="center" wrapText="1"/>
      <protection hidden="1"/>
    </xf>
    <xf numFmtId="0" fontId="12" fillId="3" borderId="32" xfId="0" applyFont="1" applyFill="1" applyBorder="1" applyAlignment="1" applyProtection="1">
      <alignment horizontal="left" vertical="center" wrapText="1"/>
      <protection hidden="1"/>
    </xf>
    <xf numFmtId="0" fontId="12" fillId="3" borderId="33" xfId="0" applyFont="1" applyFill="1" applyBorder="1" applyAlignment="1" applyProtection="1">
      <alignment horizontal="left" vertical="center" wrapText="1"/>
      <protection hidden="1"/>
    </xf>
    <xf numFmtId="0" fontId="12" fillId="3" borderId="0" xfId="0" applyFont="1" applyFill="1" applyAlignment="1" applyProtection="1">
      <alignment horizontal="left" vertical="center" wrapText="1"/>
      <protection hidden="1"/>
    </xf>
    <xf numFmtId="0" fontId="12" fillId="3" borderId="34" xfId="0" applyFont="1" applyFill="1" applyBorder="1" applyAlignment="1" applyProtection="1">
      <alignment horizontal="left" vertical="center" wrapText="1"/>
      <protection hidden="1"/>
    </xf>
    <xf numFmtId="0" fontId="12" fillId="3" borderId="24" xfId="0" applyFont="1" applyFill="1" applyBorder="1" applyAlignment="1" applyProtection="1">
      <alignment horizontal="left" vertical="center" wrapText="1"/>
      <protection hidden="1"/>
    </xf>
    <xf numFmtId="0" fontId="12" fillId="3" borderId="25" xfId="0" applyFont="1" applyFill="1" applyBorder="1" applyAlignment="1" applyProtection="1">
      <alignment horizontal="left" vertical="center" wrapText="1"/>
      <protection hidden="1"/>
    </xf>
    <xf numFmtId="0" fontId="12" fillId="3" borderId="26" xfId="0" applyFont="1" applyFill="1" applyBorder="1" applyAlignment="1" applyProtection="1">
      <alignment horizontal="center" vertical="center" wrapText="1"/>
      <protection hidden="1"/>
    </xf>
    <xf numFmtId="0" fontId="12" fillId="3" borderId="27" xfId="0" applyFont="1" applyFill="1" applyBorder="1" applyAlignment="1" applyProtection="1">
      <alignment horizontal="center" vertical="center" wrapText="1"/>
      <protection hidden="1"/>
    </xf>
    <xf numFmtId="0" fontId="12" fillId="3" borderId="29" xfId="0" applyFont="1" applyFill="1" applyBorder="1" applyAlignment="1" applyProtection="1">
      <alignment horizontal="center" vertical="center" wrapText="1"/>
      <protection hidden="1"/>
    </xf>
    <xf numFmtId="0" fontId="12" fillId="3" borderId="25" xfId="0" applyFont="1" applyFill="1" applyBorder="1" applyAlignment="1" applyProtection="1">
      <alignment horizontal="center" vertical="center" wrapText="1"/>
      <protection hidden="1"/>
    </xf>
    <xf numFmtId="44" fontId="3" fillId="0" borderId="15" xfId="1" applyFont="1" applyBorder="1" applyAlignment="1" applyProtection="1">
      <alignment horizontal="left" vertical="center" wrapText="1"/>
      <protection locked="0"/>
    </xf>
    <xf numFmtId="44" fontId="3" fillId="0" borderId="17" xfId="1" applyFont="1" applyBorder="1" applyAlignment="1" applyProtection="1">
      <alignment horizontal="left" vertical="center" wrapText="1"/>
      <protection locked="0"/>
    </xf>
    <xf numFmtId="44" fontId="3" fillId="0" borderId="25" xfId="1" applyFont="1" applyBorder="1" applyAlignment="1" applyProtection="1">
      <alignment horizontal="left" vertical="center" wrapText="1"/>
      <protection locked="0"/>
    </xf>
    <xf numFmtId="44" fontId="3" fillId="0" borderId="30" xfId="1" applyFont="1" applyBorder="1" applyAlignment="1" applyProtection="1">
      <alignment horizontal="left" vertical="center" wrapText="1"/>
      <protection locked="0"/>
    </xf>
    <xf numFmtId="44" fontId="3" fillId="0" borderId="22" xfId="1" applyFont="1" applyBorder="1" applyAlignment="1" applyProtection="1">
      <alignment horizontal="left" vertical="center" wrapText="1"/>
      <protection locked="0"/>
    </xf>
    <xf numFmtId="44" fontId="3" fillId="0" borderId="28" xfId="1" applyFont="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hidden="1"/>
    </xf>
    <xf numFmtId="0" fontId="12" fillId="3" borderId="22" xfId="0" applyFont="1" applyFill="1" applyBorder="1" applyAlignment="1" applyProtection="1">
      <alignment horizontal="left" vertical="center" wrapText="1"/>
      <protection hidden="1"/>
    </xf>
    <xf numFmtId="14" fontId="3" fillId="0" borderId="22" xfId="0" applyNumberFormat="1"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5" fillId="4" borderId="0" xfId="0" applyFont="1" applyFill="1" applyAlignment="1" applyProtection="1">
      <alignment horizontal="center" wrapText="1"/>
      <protection hidden="1"/>
    </xf>
    <xf numFmtId="0" fontId="12" fillId="3" borderId="16" xfId="0" applyFont="1" applyFill="1" applyBorder="1" applyAlignment="1" applyProtection="1">
      <alignment horizontal="left" vertical="center"/>
      <protection hidden="1"/>
    </xf>
    <xf numFmtId="0" fontId="12" fillId="3" borderId="9" xfId="0" applyFont="1" applyFill="1" applyBorder="1" applyAlignment="1" applyProtection="1">
      <alignment horizontal="left" vertical="center"/>
      <protection hidden="1"/>
    </xf>
    <xf numFmtId="0" fontId="3" fillId="2" borderId="9" xfId="0" applyFont="1" applyFill="1" applyBorder="1" applyAlignment="1" applyProtection="1">
      <alignment horizontal="center" vertical="center"/>
      <protection locked="0" hidden="1"/>
    </xf>
    <xf numFmtId="0" fontId="3" fillId="2" borderId="19" xfId="0" applyFont="1" applyFill="1" applyBorder="1" applyAlignment="1" applyProtection="1">
      <alignment horizontal="center" vertical="center"/>
      <protection locked="0" hidden="1"/>
    </xf>
    <xf numFmtId="0" fontId="16" fillId="3" borderId="14" xfId="0" applyFont="1" applyFill="1" applyBorder="1" applyAlignment="1" applyProtection="1">
      <alignment vertical="center" wrapText="1"/>
      <protection hidden="1"/>
    </xf>
    <xf numFmtId="0" fontId="16" fillId="3" borderId="15" xfId="0" applyFont="1" applyFill="1" applyBorder="1" applyAlignment="1" applyProtection="1">
      <alignment vertical="center" wrapText="1"/>
      <protection hidden="1"/>
    </xf>
    <xf numFmtId="0" fontId="16" fillId="3" borderId="17" xfId="0" applyFont="1" applyFill="1" applyBorder="1" applyAlignment="1" applyProtection="1">
      <alignment vertical="center" wrapText="1"/>
      <protection hidden="1"/>
    </xf>
    <xf numFmtId="0" fontId="12" fillId="3" borderId="11" xfId="0" applyFont="1" applyFill="1" applyBorder="1" applyAlignment="1" applyProtection="1">
      <alignment horizontal="left" vertical="center" wrapText="1"/>
      <protection hidden="1"/>
    </xf>
    <xf numFmtId="0" fontId="12" fillId="3" borderId="7" xfId="0" applyFont="1" applyFill="1" applyBorder="1" applyAlignment="1" applyProtection="1">
      <alignment horizontal="left" vertical="center" wrapText="1"/>
      <protection hidden="1"/>
    </xf>
    <xf numFmtId="14" fontId="3" fillId="0" borderId="22" xfId="0" applyNumberFormat="1" applyFont="1" applyBorder="1" applyAlignment="1" applyProtection="1">
      <alignment horizontal="left" vertical="center" wrapText="1"/>
      <protection locked="0" hidden="1"/>
    </xf>
    <xf numFmtId="0" fontId="3" fillId="0" borderId="22" xfId="0" applyFont="1" applyBorder="1" applyAlignment="1" applyProtection="1">
      <alignment horizontal="left" vertical="center" wrapText="1"/>
      <protection locked="0" hidden="1"/>
    </xf>
    <xf numFmtId="0" fontId="3" fillId="0" borderId="23" xfId="0" applyFont="1" applyBorder="1" applyAlignment="1" applyProtection="1">
      <alignment horizontal="left" vertical="center" wrapText="1"/>
      <protection locked="0" hidden="1"/>
    </xf>
    <xf numFmtId="44" fontId="3" fillId="0" borderId="7" xfId="1" applyFont="1" applyBorder="1" applyAlignment="1" applyProtection="1">
      <alignment horizontal="left" vertical="center" wrapText="1"/>
      <protection locked="0" hidden="1"/>
    </xf>
    <xf numFmtId="44" fontId="3" fillId="0" borderId="18" xfId="1" applyFont="1" applyBorder="1" applyAlignment="1" applyProtection="1">
      <alignment horizontal="left" vertical="center" wrapText="1"/>
      <protection locked="0" hidden="1"/>
    </xf>
    <xf numFmtId="0" fontId="3" fillId="0" borderId="15"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0" fontId="3" fillId="0" borderId="49" xfId="0" applyFont="1" applyBorder="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12" fillId="3" borderId="11" xfId="0" applyFont="1" applyFill="1" applyBorder="1" applyAlignment="1" applyProtection="1">
      <alignment horizontal="left" vertical="center"/>
      <protection hidden="1"/>
    </xf>
    <xf numFmtId="0" fontId="12" fillId="3" borderId="7" xfId="0" applyFont="1" applyFill="1" applyBorder="1" applyAlignment="1" applyProtection="1">
      <alignment horizontal="left" vertical="center"/>
      <protection hidden="1"/>
    </xf>
    <xf numFmtId="0" fontId="12" fillId="3" borderId="8" xfId="0" applyFont="1" applyFill="1" applyBorder="1" applyAlignment="1" applyProtection="1">
      <alignment horizontal="left" vertical="center" wrapText="1"/>
      <protection hidden="1"/>
    </xf>
    <xf numFmtId="0" fontId="12" fillId="3" borderId="9" xfId="0" applyFont="1" applyFill="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locked="0" hidden="1"/>
    </xf>
    <xf numFmtId="0" fontId="3" fillId="0" borderId="10" xfId="0" applyFont="1" applyBorder="1" applyAlignment="1" applyProtection="1">
      <alignment horizontal="left" vertical="center" wrapText="1"/>
      <protection locked="0" hidden="1"/>
    </xf>
    <xf numFmtId="0" fontId="12" fillId="3" borderId="8" xfId="0" applyFont="1" applyFill="1" applyBorder="1" applyAlignment="1" applyProtection="1">
      <alignment vertical="center"/>
      <protection hidden="1"/>
    </xf>
    <xf numFmtId="0" fontId="12" fillId="3" borderId="9" xfId="0" applyFont="1" applyFill="1" applyBorder="1" applyAlignment="1" applyProtection="1">
      <alignment vertical="center"/>
      <protection hidden="1"/>
    </xf>
    <xf numFmtId="164" fontId="3" fillId="0" borderId="9" xfId="0" applyNumberFormat="1" applyFont="1" applyBorder="1" applyAlignment="1" applyProtection="1">
      <alignment horizontal="left" vertical="center" wrapText="1"/>
      <protection locked="0" hidden="1"/>
    </xf>
    <xf numFmtId="164" fontId="3" fillId="0" borderId="10" xfId="0" applyNumberFormat="1" applyFont="1" applyBorder="1" applyAlignment="1" applyProtection="1">
      <alignment horizontal="left" vertical="center" wrapText="1"/>
      <protection locked="0" hidden="1"/>
    </xf>
    <xf numFmtId="0" fontId="12" fillId="3" borderId="8" xfId="0" applyFont="1" applyFill="1" applyBorder="1" applyAlignment="1" applyProtection="1">
      <alignment horizontal="left" vertical="center"/>
      <protection hidden="1"/>
    </xf>
    <xf numFmtId="0" fontId="3" fillId="0" borderId="1" xfId="0" applyFont="1" applyBorder="1" applyAlignment="1" applyProtection="1">
      <alignment horizontal="left" vertical="center" wrapText="1" indent="1"/>
      <protection locked="0" hidden="1"/>
    </xf>
    <xf numFmtId="0" fontId="3" fillId="0" borderId="2" xfId="0" applyFont="1" applyBorder="1" applyAlignment="1" applyProtection="1">
      <alignment horizontal="left" vertical="center" wrapText="1" indent="1"/>
      <protection locked="0" hidden="1"/>
    </xf>
    <xf numFmtId="0" fontId="3" fillId="0" borderId="3" xfId="0" applyFont="1" applyBorder="1" applyAlignment="1" applyProtection="1">
      <alignment horizontal="left" vertical="center" wrapText="1" indent="1"/>
      <protection locked="0" hidden="1"/>
    </xf>
    <xf numFmtId="0" fontId="8" fillId="4" borderId="0" xfId="0" applyFont="1" applyFill="1" applyAlignment="1" applyProtection="1">
      <alignment horizontal="center" vertical="center" wrapText="1"/>
      <protection hidden="1"/>
    </xf>
    <xf numFmtId="0" fontId="9" fillId="2" borderId="1" xfId="0" applyFont="1" applyFill="1" applyBorder="1" applyAlignment="1" applyProtection="1">
      <alignment horizontal="left" vertical="center" wrapText="1" indent="1"/>
      <protection locked="0" hidden="1"/>
    </xf>
    <xf numFmtId="0" fontId="9" fillId="2" borderId="2" xfId="0" applyFont="1" applyFill="1" applyBorder="1" applyAlignment="1" applyProtection="1">
      <alignment horizontal="left" vertical="center" wrapText="1" indent="1"/>
      <protection locked="0" hidden="1"/>
    </xf>
    <xf numFmtId="0" fontId="9" fillId="2" borderId="3" xfId="0" applyFont="1" applyFill="1" applyBorder="1" applyAlignment="1" applyProtection="1">
      <alignment horizontal="left" vertical="center" wrapText="1" indent="1"/>
      <protection locked="0" hidden="1"/>
    </xf>
    <xf numFmtId="5" fontId="9" fillId="2" borderId="1" xfId="1" applyNumberFormat="1" applyFont="1" applyFill="1" applyBorder="1" applyAlignment="1" applyProtection="1">
      <alignment horizontal="left" vertical="center" wrapText="1" indent="1"/>
      <protection hidden="1"/>
    </xf>
    <xf numFmtId="44" fontId="9" fillId="2" borderId="2" xfId="1" applyFont="1" applyFill="1" applyBorder="1" applyAlignment="1" applyProtection="1">
      <alignment horizontal="left" vertical="center" wrapText="1" indent="1"/>
      <protection hidden="1"/>
    </xf>
    <xf numFmtId="44" fontId="9" fillId="2" borderId="3" xfId="1" applyFont="1" applyFill="1" applyBorder="1" applyAlignment="1" applyProtection="1">
      <alignment horizontal="left" vertical="center" wrapText="1" indent="1"/>
      <protection hidden="1"/>
    </xf>
    <xf numFmtId="14" fontId="9" fillId="2" borderId="1" xfId="0" applyNumberFormat="1" applyFont="1" applyFill="1" applyBorder="1" applyAlignment="1" applyProtection="1">
      <alignment horizontal="left" vertical="center" wrapText="1" indent="1"/>
      <protection locked="0"/>
    </xf>
    <xf numFmtId="0" fontId="9" fillId="2" borderId="2" xfId="0" applyFont="1" applyFill="1" applyBorder="1" applyAlignment="1" applyProtection="1">
      <alignment horizontal="left" vertical="center" wrapText="1" indent="1"/>
      <protection locked="0"/>
    </xf>
    <xf numFmtId="0" fontId="9" fillId="2" borderId="3" xfId="0" applyFont="1" applyFill="1" applyBorder="1" applyAlignment="1" applyProtection="1">
      <alignment horizontal="left" vertical="center" wrapText="1" indent="1"/>
      <protection locked="0"/>
    </xf>
    <xf numFmtId="0" fontId="3" fillId="3" borderId="4" xfId="0" applyFont="1" applyFill="1" applyBorder="1" applyAlignment="1" applyProtection="1">
      <alignment horizontal="justify" vertical="center" wrapText="1"/>
      <protection hidden="1"/>
    </xf>
    <xf numFmtId="0" fontId="3" fillId="3" borderId="5" xfId="0" applyFont="1" applyFill="1" applyBorder="1" applyAlignment="1" applyProtection="1">
      <alignment horizontal="justify" vertical="center" wrapText="1"/>
      <protection hidden="1"/>
    </xf>
    <xf numFmtId="0" fontId="3" fillId="3" borderId="6" xfId="0" applyFont="1" applyFill="1" applyBorder="1" applyAlignment="1" applyProtection="1">
      <alignment horizontal="justify" vertical="center" wrapText="1"/>
      <protection hidden="1"/>
    </xf>
    <xf numFmtId="0" fontId="3" fillId="0" borderId="10" xfId="0" applyFont="1" applyBorder="1" applyAlignment="1" applyProtection="1">
      <alignment horizontal="left" vertical="center" wrapText="1"/>
      <protection locked="0"/>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checked="Checked"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3157" name="Check Box 1109" hidden="1">
              <a:extLst>
                <a:ext uri="{63B3BB69-23CF-44E3-9099-C40C66FF867C}">
                  <a14:compatExt spid="_x0000_s3157"/>
                </a:ext>
                <a:ext uri="{FF2B5EF4-FFF2-40B4-BE49-F238E27FC236}">
                  <a16:creationId xmlns:a16="http://schemas.microsoft.com/office/drawing/2014/main" id="{00000000-0008-0000-0000-00005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3158" name="Check Box 1110" hidden="1">
              <a:extLst>
                <a:ext uri="{63B3BB69-23CF-44E3-9099-C40C66FF867C}">
                  <a14:compatExt spid="_x0000_s3158"/>
                </a:ext>
                <a:ext uri="{FF2B5EF4-FFF2-40B4-BE49-F238E27FC236}">
                  <a16:creationId xmlns:a16="http://schemas.microsoft.com/office/drawing/2014/main" id="{00000000-0008-0000-0000-00005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3159" name="Check Box 1111" hidden="1">
              <a:extLst>
                <a:ext uri="{63B3BB69-23CF-44E3-9099-C40C66FF867C}">
                  <a14:compatExt spid="_x0000_s3159"/>
                </a:ext>
                <a:ext uri="{FF2B5EF4-FFF2-40B4-BE49-F238E27FC236}">
                  <a16:creationId xmlns:a16="http://schemas.microsoft.com/office/drawing/2014/main" id="{00000000-0008-0000-0000-00005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3160" name="Check Box 1112" hidden="1">
              <a:extLst>
                <a:ext uri="{63B3BB69-23CF-44E3-9099-C40C66FF867C}">
                  <a14:compatExt spid="_x0000_s3160"/>
                </a:ext>
                <a:ext uri="{FF2B5EF4-FFF2-40B4-BE49-F238E27FC236}">
                  <a16:creationId xmlns:a16="http://schemas.microsoft.com/office/drawing/2014/main" id="{00000000-0008-0000-00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3161" name="Check Box 1113" hidden="1">
              <a:extLst>
                <a:ext uri="{63B3BB69-23CF-44E3-9099-C40C66FF867C}">
                  <a14:compatExt spid="_x0000_s3161"/>
                </a:ext>
                <a:ext uri="{FF2B5EF4-FFF2-40B4-BE49-F238E27FC236}">
                  <a16:creationId xmlns:a16="http://schemas.microsoft.com/office/drawing/2014/main" id="{00000000-0008-0000-00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3162" name="Check Box 1114" hidden="1">
              <a:extLst>
                <a:ext uri="{63B3BB69-23CF-44E3-9099-C40C66FF867C}">
                  <a14:compatExt spid="_x0000_s3162"/>
                </a:ext>
                <a:ext uri="{FF2B5EF4-FFF2-40B4-BE49-F238E27FC236}">
                  <a16:creationId xmlns:a16="http://schemas.microsoft.com/office/drawing/2014/main" id="{00000000-0008-0000-00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3163" name="Check Box 1115" hidden="1">
              <a:extLst>
                <a:ext uri="{63B3BB69-23CF-44E3-9099-C40C66FF867C}">
                  <a14:compatExt spid="_x0000_s3163"/>
                </a:ext>
                <a:ext uri="{FF2B5EF4-FFF2-40B4-BE49-F238E27FC236}">
                  <a16:creationId xmlns:a16="http://schemas.microsoft.com/office/drawing/2014/main" id="{00000000-0008-0000-00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3164" name="Check Box 1116" hidden="1">
              <a:extLst>
                <a:ext uri="{63B3BB69-23CF-44E3-9099-C40C66FF867C}">
                  <a14:compatExt spid="_x0000_s3164"/>
                </a:ext>
                <a:ext uri="{FF2B5EF4-FFF2-40B4-BE49-F238E27FC236}">
                  <a16:creationId xmlns:a16="http://schemas.microsoft.com/office/drawing/2014/main" id="{00000000-0008-0000-00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3165" name="Check Box 1117" hidden="1">
              <a:extLst>
                <a:ext uri="{63B3BB69-23CF-44E3-9099-C40C66FF867C}">
                  <a14:compatExt spid="_x0000_s3165"/>
                </a:ext>
                <a:ext uri="{FF2B5EF4-FFF2-40B4-BE49-F238E27FC236}">
                  <a16:creationId xmlns:a16="http://schemas.microsoft.com/office/drawing/2014/main" id="{00000000-0008-0000-00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3166" name="Check Box 1118" hidden="1">
              <a:extLst>
                <a:ext uri="{63B3BB69-23CF-44E3-9099-C40C66FF867C}">
                  <a14:compatExt spid="_x0000_s3166"/>
                </a:ext>
                <a:ext uri="{FF2B5EF4-FFF2-40B4-BE49-F238E27FC236}">
                  <a16:creationId xmlns:a16="http://schemas.microsoft.com/office/drawing/2014/main" id="{00000000-0008-0000-00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3167" name="Check Box 1119" hidden="1">
              <a:extLst>
                <a:ext uri="{63B3BB69-23CF-44E3-9099-C40C66FF867C}">
                  <a14:compatExt spid="_x0000_s3167"/>
                </a:ext>
                <a:ext uri="{FF2B5EF4-FFF2-40B4-BE49-F238E27FC236}">
                  <a16:creationId xmlns:a16="http://schemas.microsoft.com/office/drawing/2014/main" id="{00000000-0008-0000-00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3168" name="Check Box 1120" hidden="1">
              <a:extLst>
                <a:ext uri="{63B3BB69-23CF-44E3-9099-C40C66FF867C}">
                  <a14:compatExt spid="_x0000_s3168"/>
                </a:ext>
                <a:ext uri="{FF2B5EF4-FFF2-40B4-BE49-F238E27FC236}">
                  <a16:creationId xmlns:a16="http://schemas.microsoft.com/office/drawing/2014/main" id="{00000000-0008-0000-00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3169" name="Check Box 1121" hidden="1">
              <a:extLst>
                <a:ext uri="{63B3BB69-23CF-44E3-9099-C40C66FF867C}">
                  <a14:compatExt spid="_x0000_s3169"/>
                </a:ext>
                <a:ext uri="{FF2B5EF4-FFF2-40B4-BE49-F238E27FC236}">
                  <a16:creationId xmlns:a16="http://schemas.microsoft.com/office/drawing/2014/main" id="{00000000-0008-0000-00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3170" name="Check Box 1122" hidden="1">
              <a:extLst>
                <a:ext uri="{63B3BB69-23CF-44E3-9099-C40C66FF867C}">
                  <a14:compatExt spid="_x0000_s3170"/>
                </a:ext>
                <a:ext uri="{FF2B5EF4-FFF2-40B4-BE49-F238E27FC236}">
                  <a16:creationId xmlns:a16="http://schemas.microsoft.com/office/drawing/2014/main" id="{00000000-0008-0000-00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67</xdr:row>
          <xdr:rowOff>209550</xdr:rowOff>
        </xdr:to>
        <xdr:sp macro="" textlink="">
          <xdr:nvSpPr>
            <xdr:cNvPr id="3171" name="Check Box 1123" hidden="1">
              <a:extLst>
                <a:ext uri="{63B3BB69-23CF-44E3-9099-C40C66FF867C}">
                  <a14:compatExt spid="_x0000_s3171"/>
                </a:ext>
                <a:ext uri="{FF2B5EF4-FFF2-40B4-BE49-F238E27FC236}">
                  <a16:creationId xmlns:a16="http://schemas.microsoft.com/office/drawing/2014/main" id="{00000000-0008-0000-00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67</xdr:row>
          <xdr:rowOff>209550</xdr:rowOff>
        </xdr:to>
        <xdr:sp macro="" textlink="">
          <xdr:nvSpPr>
            <xdr:cNvPr id="3172" name="Check Box 1124" hidden="1">
              <a:extLst>
                <a:ext uri="{63B3BB69-23CF-44E3-9099-C40C66FF867C}">
                  <a14:compatExt spid="_x0000_s3172"/>
                </a:ext>
                <a:ext uri="{FF2B5EF4-FFF2-40B4-BE49-F238E27FC236}">
                  <a16:creationId xmlns:a16="http://schemas.microsoft.com/office/drawing/2014/main" id="{00000000-0008-0000-00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3173" name="Check Box 1125" hidden="1">
              <a:extLst>
                <a:ext uri="{63B3BB69-23CF-44E3-9099-C40C66FF867C}">
                  <a14:compatExt spid="_x0000_s3173"/>
                </a:ext>
                <a:ext uri="{FF2B5EF4-FFF2-40B4-BE49-F238E27FC236}">
                  <a16:creationId xmlns:a16="http://schemas.microsoft.com/office/drawing/2014/main" id="{00000000-0008-0000-00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3174" name="Check Box 1126" hidden="1">
              <a:extLst>
                <a:ext uri="{63B3BB69-23CF-44E3-9099-C40C66FF867C}">
                  <a14:compatExt spid="_x0000_s3174"/>
                </a:ext>
                <a:ext uri="{FF2B5EF4-FFF2-40B4-BE49-F238E27FC236}">
                  <a16:creationId xmlns:a16="http://schemas.microsoft.com/office/drawing/2014/main" id="{00000000-0008-0000-00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3175" name="Check Box 1127" hidden="1">
              <a:extLst>
                <a:ext uri="{63B3BB69-23CF-44E3-9099-C40C66FF867C}">
                  <a14:compatExt spid="_x0000_s3175"/>
                </a:ext>
                <a:ext uri="{FF2B5EF4-FFF2-40B4-BE49-F238E27FC236}">
                  <a16:creationId xmlns:a16="http://schemas.microsoft.com/office/drawing/2014/main" id="{00000000-0008-0000-00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3176" name="Check Box 1128" hidden="1">
              <a:extLst>
                <a:ext uri="{63B3BB69-23CF-44E3-9099-C40C66FF867C}">
                  <a14:compatExt spid="_x0000_s3176"/>
                </a:ext>
                <a:ext uri="{FF2B5EF4-FFF2-40B4-BE49-F238E27FC236}">
                  <a16:creationId xmlns:a16="http://schemas.microsoft.com/office/drawing/2014/main" id="{00000000-0008-0000-0000-00006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3177" name="Check Box 1129" hidden="1">
              <a:extLst>
                <a:ext uri="{63B3BB69-23CF-44E3-9099-C40C66FF867C}">
                  <a14:compatExt spid="_x0000_s3177"/>
                </a:ext>
                <a:ext uri="{FF2B5EF4-FFF2-40B4-BE49-F238E27FC236}">
                  <a16:creationId xmlns:a16="http://schemas.microsoft.com/office/drawing/2014/main" id="{00000000-0008-0000-0000-00006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3178" name="Check Box 1130" hidden="1">
              <a:extLst>
                <a:ext uri="{63B3BB69-23CF-44E3-9099-C40C66FF867C}">
                  <a14:compatExt spid="_x0000_s3178"/>
                </a:ext>
                <a:ext uri="{FF2B5EF4-FFF2-40B4-BE49-F238E27FC236}">
                  <a16:creationId xmlns:a16="http://schemas.microsoft.com/office/drawing/2014/main" id="{00000000-0008-0000-0000-00006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3179" name="Check Box 1131" hidden="1">
              <a:extLst>
                <a:ext uri="{63B3BB69-23CF-44E3-9099-C40C66FF867C}">
                  <a14:compatExt spid="_x0000_s3179"/>
                </a:ext>
                <a:ext uri="{FF2B5EF4-FFF2-40B4-BE49-F238E27FC236}">
                  <a16:creationId xmlns:a16="http://schemas.microsoft.com/office/drawing/2014/main" id="{00000000-0008-0000-0000-00006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3180" name="Check Box 1132" hidden="1">
              <a:extLst>
                <a:ext uri="{63B3BB69-23CF-44E3-9099-C40C66FF867C}">
                  <a14:compatExt spid="_x0000_s3180"/>
                </a:ext>
                <a:ext uri="{FF2B5EF4-FFF2-40B4-BE49-F238E27FC236}">
                  <a16:creationId xmlns:a16="http://schemas.microsoft.com/office/drawing/2014/main" id="{00000000-0008-0000-0000-00006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3181" name="Check Box 1133" hidden="1">
              <a:extLst>
                <a:ext uri="{63B3BB69-23CF-44E3-9099-C40C66FF867C}">
                  <a14:compatExt spid="_x0000_s3181"/>
                </a:ext>
                <a:ext uri="{FF2B5EF4-FFF2-40B4-BE49-F238E27FC236}">
                  <a16:creationId xmlns:a16="http://schemas.microsoft.com/office/drawing/2014/main" id="{00000000-0008-0000-0000-00006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3182" name="Check Box 1134" hidden="1">
              <a:extLst>
                <a:ext uri="{63B3BB69-23CF-44E3-9099-C40C66FF867C}">
                  <a14:compatExt spid="_x0000_s3182"/>
                </a:ext>
                <a:ext uri="{FF2B5EF4-FFF2-40B4-BE49-F238E27FC236}">
                  <a16:creationId xmlns:a16="http://schemas.microsoft.com/office/drawing/2014/main" id="{00000000-0008-0000-0000-00006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3183" name="Check Box 1135" hidden="1">
              <a:extLst>
                <a:ext uri="{63B3BB69-23CF-44E3-9099-C40C66FF867C}">
                  <a14:compatExt spid="_x0000_s3183"/>
                </a:ext>
                <a:ext uri="{FF2B5EF4-FFF2-40B4-BE49-F238E27FC236}">
                  <a16:creationId xmlns:a16="http://schemas.microsoft.com/office/drawing/2014/main" id="{00000000-0008-0000-0000-00006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3184" name="Check Box 1136" hidden="1">
              <a:extLst>
                <a:ext uri="{63B3BB69-23CF-44E3-9099-C40C66FF867C}">
                  <a14:compatExt spid="_x0000_s3184"/>
                </a:ext>
                <a:ext uri="{FF2B5EF4-FFF2-40B4-BE49-F238E27FC236}">
                  <a16:creationId xmlns:a16="http://schemas.microsoft.com/office/drawing/2014/main" id="{00000000-0008-0000-0000-00007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3185" name="Check Box 1137" hidden="1">
              <a:extLst>
                <a:ext uri="{63B3BB69-23CF-44E3-9099-C40C66FF867C}">
                  <a14:compatExt spid="_x0000_s3185"/>
                </a:ext>
                <a:ext uri="{FF2B5EF4-FFF2-40B4-BE49-F238E27FC236}">
                  <a16:creationId xmlns:a16="http://schemas.microsoft.com/office/drawing/2014/main" id="{00000000-0008-0000-0000-00007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3186" name="Check Box 1138" hidden="1">
              <a:extLst>
                <a:ext uri="{63B3BB69-23CF-44E3-9099-C40C66FF867C}">
                  <a14:compatExt spid="_x0000_s3186"/>
                </a:ext>
                <a:ext uri="{FF2B5EF4-FFF2-40B4-BE49-F238E27FC236}">
                  <a16:creationId xmlns:a16="http://schemas.microsoft.com/office/drawing/2014/main" id="{00000000-0008-0000-0000-00007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3187" name="Check Box 1139" hidden="1">
              <a:extLst>
                <a:ext uri="{63B3BB69-23CF-44E3-9099-C40C66FF867C}">
                  <a14:compatExt spid="_x0000_s3187"/>
                </a:ext>
                <a:ext uri="{FF2B5EF4-FFF2-40B4-BE49-F238E27FC236}">
                  <a16:creationId xmlns:a16="http://schemas.microsoft.com/office/drawing/2014/main" id="{00000000-0008-0000-0000-00007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3188" name="Check Box 1140" hidden="1">
              <a:extLst>
                <a:ext uri="{63B3BB69-23CF-44E3-9099-C40C66FF867C}">
                  <a14:compatExt spid="_x0000_s3188"/>
                </a:ext>
                <a:ext uri="{FF2B5EF4-FFF2-40B4-BE49-F238E27FC236}">
                  <a16:creationId xmlns:a16="http://schemas.microsoft.com/office/drawing/2014/main" id="{00000000-0008-0000-00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3189" name="Check Box 1141" hidden="1">
              <a:extLst>
                <a:ext uri="{63B3BB69-23CF-44E3-9099-C40C66FF867C}">
                  <a14:compatExt spid="_x0000_s3189"/>
                </a:ext>
                <a:ext uri="{FF2B5EF4-FFF2-40B4-BE49-F238E27FC236}">
                  <a16:creationId xmlns:a16="http://schemas.microsoft.com/office/drawing/2014/main" id="{00000000-0008-0000-0000-00007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3190" name="Check Box 1142" hidden="1">
              <a:extLst>
                <a:ext uri="{63B3BB69-23CF-44E3-9099-C40C66FF867C}">
                  <a14:compatExt spid="_x0000_s3190"/>
                </a:ext>
                <a:ext uri="{FF2B5EF4-FFF2-40B4-BE49-F238E27FC236}">
                  <a16:creationId xmlns:a16="http://schemas.microsoft.com/office/drawing/2014/main" id="{00000000-0008-0000-00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3191" name="Check Box 1143" hidden="1">
              <a:extLst>
                <a:ext uri="{63B3BB69-23CF-44E3-9099-C40C66FF867C}">
                  <a14:compatExt spid="_x0000_s3191"/>
                </a:ext>
                <a:ext uri="{FF2B5EF4-FFF2-40B4-BE49-F238E27FC236}">
                  <a16:creationId xmlns:a16="http://schemas.microsoft.com/office/drawing/2014/main" id="{00000000-0008-0000-0000-00007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3192" name="Check Box 1144" hidden="1">
              <a:extLst>
                <a:ext uri="{63B3BB69-23CF-44E3-9099-C40C66FF867C}">
                  <a14:compatExt spid="_x0000_s3192"/>
                </a:ext>
                <a:ext uri="{FF2B5EF4-FFF2-40B4-BE49-F238E27FC236}">
                  <a16:creationId xmlns:a16="http://schemas.microsoft.com/office/drawing/2014/main" id="{00000000-0008-0000-0000-00007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3193" name="Check Box 1145" hidden="1">
              <a:extLst>
                <a:ext uri="{63B3BB69-23CF-44E3-9099-C40C66FF867C}">
                  <a14:compatExt spid="_x0000_s3193"/>
                </a:ext>
                <a:ext uri="{FF2B5EF4-FFF2-40B4-BE49-F238E27FC236}">
                  <a16:creationId xmlns:a16="http://schemas.microsoft.com/office/drawing/2014/main" id="{00000000-0008-0000-0000-00007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3194" name="Check Box 1146" hidden="1">
              <a:extLst>
                <a:ext uri="{63B3BB69-23CF-44E3-9099-C40C66FF867C}">
                  <a14:compatExt spid="_x0000_s3194"/>
                </a:ext>
                <a:ext uri="{FF2B5EF4-FFF2-40B4-BE49-F238E27FC236}">
                  <a16:creationId xmlns:a16="http://schemas.microsoft.com/office/drawing/2014/main" id="{00000000-0008-0000-0000-00007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3195" name="Check Box 1147" hidden="1">
              <a:extLst>
                <a:ext uri="{63B3BB69-23CF-44E3-9099-C40C66FF867C}">
                  <a14:compatExt spid="_x0000_s3195"/>
                </a:ext>
                <a:ext uri="{FF2B5EF4-FFF2-40B4-BE49-F238E27FC236}">
                  <a16:creationId xmlns:a16="http://schemas.microsoft.com/office/drawing/2014/main" id="{00000000-0008-0000-0000-00007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3196" name="Check Box 1148" hidden="1">
              <a:extLst>
                <a:ext uri="{63B3BB69-23CF-44E3-9099-C40C66FF867C}">
                  <a14:compatExt spid="_x0000_s3196"/>
                </a:ext>
                <a:ext uri="{FF2B5EF4-FFF2-40B4-BE49-F238E27FC236}">
                  <a16:creationId xmlns:a16="http://schemas.microsoft.com/office/drawing/2014/main" id="{00000000-0008-0000-0000-00007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3197" name="Check Box 1149" hidden="1">
              <a:extLst>
                <a:ext uri="{63B3BB69-23CF-44E3-9099-C40C66FF867C}">
                  <a14:compatExt spid="_x0000_s3197"/>
                </a:ext>
                <a:ext uri="{FF2B5EF4-FFF2-40B4-BE49-F238E27FC236}">
                  <a16:creationId xmlns:a16="http://schemas.microsoft.com/office/drawing/2014/main" id="{00000000-0008-0000-0000-00007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3198" name="Check Box 1150" hidden="1">
              <a:extLst>
                <a:ext uri="{63B3BB69-23CF-44E3-9099-C40C66FF867C}">
                  <a14:compatExt spid="_x0000_s3198"/>
                </a:ext>
                <a:ext uri="{FF2B5EF4-FFF2-40B4-BE49-F238E27FC236}">
                  <a16:creationId xmlns:a16="http://schemas.microsoft.com/office/drawing/2014/main" id="{00000000-0008-0000-0000-00007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xdr:twoCellAnchor>
    <xdr:from>
      <xdr:col>15</xdr:col>
      <xdr:colOff>161746</xdr:colOff>
      <xdr:row>8</xdr:row>
      <xdr:rowOff>98845</xdr:rowOff>
    </xdr:from>
    <xdr:to>
      <xdr:col>20</xdr:col>
      <xdr:colOff>359434</xdr:colOff>
      <xdr:row>10</xdr:row>
      <xdr:rowOff>278563</xdr:rowOff>
    </xdr:to>
    <xdr:sp macro="[1]!SpellCheck" textlink="">
      <xdr:nvSpPr>
        <xdr:cNvPr id="1154" name="Rectangle: Rounded Corners 1153">
          <a:extLst>
            <a:ext uri="{FF2B5EF4-FFF2-40B4-BE49-F238E27FC236}">
              <a16:creationId xmlns:a16="http://schemas.microsoft.com/office/drawing/2014/main" id="{00000000-0008-0000-0000-000082040000}"/>
            </a:ext>
          </a:extLst>
        </xdr:cNvPr>
        <xdr:cNvSpPr/>
      </xdr:nvSpPr>
      <xdr:spPr>
        <a:xfrm>
          <a:off x="7315021" y="1527595"/>
          <a:ext cx="3245688" cy="57976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000"/>
            <a:t>Run Spell Check Function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velink/contentserverdav/nodes/91805949/GR180%20RG7%20Generator%20Stator%20Rewind%20BCO%20%20Generation%2001.20.20%20(LL).xlsm"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Form - Not in PowerPlant"/>
      <sheetName val="CFFA and CBA"/>
      <sheetName val="Alternative Summary"/>
      <sheetName val="Rates"/>
      <sheetName val="Reason for Exp Definitions"/>
      <sheetName val="PM - Project Overview Data"/>
      <sheetName val="CAP430 09-03-19"/>
      <sheetName val="GR180 RG7 Generator Stator Rewi"/>
    </sheetNames>
    <definedNames>
      <definedName name="SpellCheck"/>
    </definedNames>
    <sheetDataSet>
      <sheetData sheetId="0"/>
      <sheetData sheetId="1"/>
      <sheetData sheetId="2">
        <row r="5">
          <cell r="L5">
            <v>43855</v>
          </cell>
        </row>
        <row r="6">
          <cell r="L6">
            <v>43982</v>
          </cell>
        </row>
      </sheetData>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49737-09C4-490B-B586-296975E9EEEA}">
  <dimension ref="A1:U103"/>
  <sheetViews>
    <sheetView tabSelected="1" view="pageBreakPreview" topLeftCell="A19" zoomScale="60" zoomScaleNormal="100" workbookViewId="0">
      <selection activeCell="P47" sqref="P47:T53"/>
    </sheetView>
  </sheetViews>
  <sheetFormatPr defaultRowHeight="15" x14ac:dyDescent="0.25"/>
  <cols>
    <col min="1" max="1" width="2.5703125" style="1" customWidth="1"/>
    <col min="2" max="2" width="12.140625" style="1" customWidth="1"/>
    <col min="3" max="4" width="9.140625" style="1"/>
    <col min="5" max="5" width="8.140625" style="1" customWidth="1"/>
    <col min="6" max="6" width="2.42578125" style="1" customWidth="1"/>
    <col min="7" max="7" width="4.140625" style="1" customWidth="1"/>
    <col min="8" max="8" width="12.5703125" style="1" customWidth="1"/>
    <col min="9" max="9" width="2.5703125" style="1" customWidth="1"/>
    <col min="10" max="10" width="13.5703125" style="1" customWidth="1"/>
    <col min="11" max="11" width="5.7109375" style="1" customWidth="1"/>
    <col min="12" max="12" width="2.42578125" style="1" customWidth="1"/>
    <col min="13" max="13" width="7.5703125" style="1" customWidth="1"/>
    <col min="14" max="14" width="11.7109375" style="1" customWidth="1"/>
    <col min="15" max="15" width="3.42578125" style="1" customWidth="1"/>
    <col min="16" max="21" width="9.140625" style="1"/>
  </cols>
  <sheetData>
    <row r="1" spans="2:21" ht="15.75" thickBot="1" x14ac:dyDescent="0.3">
      <c r="B1" s="2"/>
      <c r="J1" s="3"/>
      <c r="K1" s="3"/>
      <c r="L1" s="3"/>
      <c r="M1" s="3"/>
      <c r="N1" s="3"/>
      <c r="O1" s="4"/>
      <c r="P1" s="4"/>
      <c r="Q1" s="4"/>
      <c r="R1" s="4"/>
      <c r="S1" s="4"/>
      <c r="T1" s="4"/>
      <c r="U1" s="4"/>
    </row>
    <row r="2" spans="2:21" ht="19.5" customHeight="1" thickBot="1" x14ac:dyDescent="0.3">
      <c r="B2" s="5"/>
      <c r="C2" s="6" t="s">
        <v>0</v>
      </c>
      <c r="D2" s="7"/>
      <c r="E2" s="8"/>
      <c r="F2" s="173" t="s">
        <v>87</v>
      </c>
      <c r="G2" s="174"/>
      <c r="H2" s="174"/>
      <c r="I2" s="174"/>
      <c r="J2" s="174"/>
      <c r="K2" s="174"/>
      <c r="L2" s="174"/>
      <c r="M2" s="175"/>
      <c r="O2" s="4"/>
      <c r="P2" s="176" t="s">
        <v>1</v>
      </c>
      <c r="Q2" s="176"/>
      <c r="R2" s="176"/>
      <c r="S2" s="176"/>
      <c r="T2" s="176"/>
      <c r="U2" s="176"/>
    </row>
    <row r="3" spans="2:21" ht="19.5" customHeight="1" thickBot="1" x14ac:dyDescent="0.3">
      <c r="B3" s="5"/>
      <c r="C3" s="6" t="s">
        <v>2</v>
      </c>
      <c r="D3" s="7"/>
      <c r="E3" s="8"/>
      <c r="F3" s="177" t="s">
        <v>88</v>
      </c>
      <c r="G3" s="178"/>
      <c r="H3" s="178"/>
      <c r="I3" s="178"/>
      <c r="J3" s="178"/>
      <c r="K3" s="178"/>
      <c r="L3" s="178"/>
      <c r="M3" s="179"/>
      <c r="O3" s="4"/>
      <c r="P3" s="176"/>
      <c r="Q3" s="176"/>
      <c r="R3" s="176"/>
      <c r="S3" s="176"/>
      <c r="T3" s="176"/>
      <c r="U3" s="176"/>
    </row>
    <row r="4" spans="2:21" ht="19.5" customHeight="1" thickBot="1" x14ac:dyDescent="0.3">
      <c r="B4" s="5"/>
      <c r="C4" s="6" t="s">
        <v>3</v>
      </c>
      <c r="D4" s="7"/>
      <c r="E4" s="8"/>
      <c r="F4" s="180">
        <v>2231459</v>
      </c>
      <c r="G4" s="181"/>
      <c r="H4" s="181"/>
      <c r="I4" s="181"/>
      <c r="J4" s="181"/>
      <c r="K4" s="181"/>
      <c r="L4" s="181"/>
      <c r="M4" s="182"/>
      <c r="O4" s="4"/>
      <c r="P4" s="176"/>
      <c r="Q4" s="176"/>
      <c r="R4" s="176"/>
      <c r="S4" s="176"/>
      <c r="T4" s="176"/>
      <c r="U4" s="176"/>
    </row>
    <row r="5" spans="2:21" ht="19.5" customHeight="1" thickBot="1" x14ac:dyDescent="0.3">
      <c r="B5" s="5"/>
      <c r="C5" s="6" t="s">
        <v>4</v>
      </c>
      <c r="D5" s="7"/>
      <c r="E5" s="8"/>
      <c r="F5" s="183">
        <v>43850</v>
      </c>
      <c r="G5" s="184"/>
      <c r="H5" s="184"/>
      <c r="I5" s="184"/>
      <c r="J5" s="184"/>
      <c r="K5" s="184"/>
      <c r="L5" s="184"/>
      <c r="M5" s="185"/>
      <c r="O5" s="4"/>
      <c r="P5" s="176"/>
      <c r="Q5" s="176"/>
      <c r="R5" s="176"/>
      <c r="S5" s="176"/>
      <c r="T5" s="176"/>
      <c r="U5" s="176"/>
    </row>
    <row r="6" spans="2:21" ht="15.75" customHeight="1" thickBot="1" x14ac:dyDescent="0.3">
      <c r="B6" s="2"/>
      <c r="O6" s="4"/>
      <c r="P6" s="176"/>
      <c r="Q6" s="176"/>
      <c r="R6" s="176"/>
      <c r="S6" s="176"/>
      <c r="T6" s="176"/>
      <c r="U6" s="176"/>
    </row>
    <row r="7" spans="2:21" ht="38.25" customHeight="1" thickBot="1" x14ac:dyDescent="0.3">
      <c r="B7" s="186" t="s">
        <v>5</v>
      </c>
      <c r="C7" s="187"/>
      <c r="D7" s="187"/>
      <c r="E7" s="187"/>
      <c r="F7" s="187"/>
      <c r="G7" s="187"/>
      <c r="H7" s="187"/>
      <c r="I7" s="187"/>
      <c r="J7" s="187"/>
      <c r="K7" s="187"/>
      <c r="L7" s="187"/>
      <c r="M7" s="187"/>
      <c r="N7" s="188"/>
      <c r="O7" s="4"/>
      <c r="P7" s="176"/>
      <c r="Q7" s="176"/>
      <c r="R7" s="176"/>
      <c r="S7" s="176"/>
      <c r="T7" s="176"/>
      <c r="U7" s="176"/>
    </row>
    <row r="8" spans="2:21" ht="21.75" thickBot="1" x14ac:dyDescent="0.3">
      <c r="B8" s="9"/>
      <c r="C8" s="10"/>
      <c r="D8" s="10"/>
      <c r="E8" s="10"/>
      <c r="O8" s="4"/>
      <c r="P8" s="11"/>
      <c r="Q8" s="11"/>
      <c r="R8" s="11"/>
      <c r="S8" s="11"/>
      <c r="T8" s="11"/>
      <c r="U8" s="11"/>
    </row>
    <row r="9" spans="2:21" ht="15.75" customHeight="1" thickBot="1" x14ac:dyDescent="0.3">
      <c r="B9" s="66" t="s">
        <v>6</v>
      </c>
      <c r="C9" s="67"/>
      <c r="D9" s="67"/>
      <c r="E9" s="67"/>
      <c r="F9" s="67"/>
      <c r="G9" s="67"/>
      <c r="H9" s="67"/>
      <c r="I9" s="67"/>
      <c r="J9" s="67"/>
      <c r="K9" s="67"/>
      <c r="L9" s="67"/>
      <c r="M9" s="67"/>
      <c r="N9" s="68"/>
      <c r="O9" s="4"/>
      <c r="P9" s="4"/>
      <c r="Q9" s="4"/>
      <c r="R9" s="4"/>
      <c r="S9" s="4"/>
      <c r="T9" s="4"/>
      <c r="U9" s="4"/>
    </row>
    <row r="10" spans="2:21" ht="15.75" customHeight="1" thickBot="1" x14ac:dyDescent="0.3">
      <c r="B10" s="164" t="s">
        <v>7</v>
      </c>
      <c r="C10" s="165"/>
      <c r="D10" s="166" t="s">
        <v>80</v>
      </c>
      <c r="E10" s="166"/>
      <c r="F10" s="166"/>
      <c r="G10" s="167"/>
      <c r="H10" s="168" t="s">
        <v>8</v>
      </c>
      <c r="I10" s="169"/>
      <c r="J10" s="169"/>
      <c r="K10" s="170" t="s">
        <v>89</v>
      </c>
      <c r="L10" s="170"/>
      <c r="M10" s="170"/>
      <c r="N10" s="171"/>
      <c r="O10" s="4"/>
      <c r="P10" s="4"/>
      <c r="Q10" s="4"/>
      <c r="R10" s="4"/>
      <c r="S10" s="4"/>
      <c r="T10" s="4"/>
      <c r="U10" s="4"/>
    </row>
    <row r="11" spans="2:21" ht="23.25" customHeight="1" thickBot="1" x14ac:dyDescent="0.3">
      <c r="B11" s="172" t="s">
        <v>9</v>
      </c>
      <c r="C11" s="143"/>
      <c r="D11" s="166" t="s">
        <v>86</v>
      </c>
      <c r="E11" s="166"/>
      <c r="F11" s="166"/>
      <c r="G11" s="167"/>
      <c r="H11" s="164" t="s">
        <v>10</v>
      </c>
      <c r="I11" s="165"/>
      <c r="J11" s="165"/>
      <c r="K11" s="166" t="s">
        <v>90</v>
      </c>
      <c r="L11" s="166"/>
      <c r="M11" s="166"/>
      <c r="N11" s="167"/>
      <c r="O11" s="4"/>
      <c r="P11" s="4"/>
      <c r="Q11" s="4"/>
      <c r="R11" s="4"/>
      <c r="S11" s="4"/>
      <c r="T11" s="4"/>
      <c r="U11" s="4"/>
    </row>
    <row r="12" spans="2:21" ht="26.25" customHeight="1" thickBot="1" x14ac:dyDescent="0.3">
      <c r="B12" s="162" t="s">
        <v>11</v>
      </c>
      <c r="C12" s="163"/>
      <c r="D12" s="72" t="s">
        <v>79</v>
      </c>
      <c r="E12" s="72"/>
      <c r="F12" s="72"/>
      <c r="G12" s="189"/>
      <c r="H12" s="164" t="s">
        <v>12</v>
      </c>
      <c r="I12" s="165"/>
      <c r="J12" s="165"/>
      <c r="K12" s="166" t="s">
        <v>91</v>
      </c>
      <c r="L12" s="166"/>
      <c r="M12" s="166"/>
      <c r="N12" s="167"/>
      <c r="O12" s="4"/>
      <c r="P12" s="4"/>
      <c r="Q12" s="4"/>
      <c r="R12" s="4"/>
      <c r="S12" s="4"/>
      <c r="T12" s="4"/>
      <c r="U12" s="4"/>
    </row>
    <row r="13" spans="2:21" ht="15.75" customHeight="1" thickBot="1" x14ac:dyDescent="0.3">
      <c r="B13" s="162" t="s">
        <v>13</v>
      </c>
      <c r="C13" s="163"/>
      <c r="D13" s="160" t="s">
        <v>78</v>
      </c>
      <c r="E13" s="160"/>
      <c r="F13" s="160"/>
      <c r="G13" s="160"/>
      <c r="H13" s="160"/>
      <c r="I13" s="160"/>
      <c r="J13" s="160"/>
      <c r="K13" s="160"/>
      <c r="L13" s="160"/>
      <c r="M13" s="160"/>
      <c r="N13" s="161"/>
      <c r="O13" s="4"/>
      <c r="P13" s="4"/>
      <c r="Q13" s="4"/>
      <c r="R13" s="4"/>
      <c r="S13" s="4"/>
      <c r="T13" s="4"/>
      <c r="U13" s="4"/>
    </row>
    <row r="14" spans="2:21" ht="15.75" customHeight="1" thickBot="1" x14ac:dyDescent="0.3">
      <c r="B14" s="60" t="s">
        <v>14</v>
      </c>
      <c r="C14" s="61"/>
      <c r="D14" s="158" t="s">
        <v>92</v>
      </c>
      <c r="E14" s="158"/>
      <c r="F14" s="158"/>
      <c r="G14" s="158"/>
      <c r="H14" s="158"/>
      <c r="I14" s="158"/>
      <c r="J14" s="158"/>
      <c r="K14" s="158"/>
      <c r="L14" s="158"/>
      <c r="M14" s="158"/>
      <c r="N14" s="159"/>
      <c r="O14" s="4"/>
      <c r="P14" s="4"/>
      <c r="Q14" s="4"/>
      <c r="R14" s="4"/>
      <c r="S14" s="4"/>
      <c r="T14" s="4"/>
      <c r="U14" s="4"/>
    </row>
    <row r="15" spans="2:21" ht="15.75" customHeight="1" thickBot="1" x14ac:dyDescent="0.3">
      <c r="B15" s="142" t="s">
        <v>15</v>
      </c>
      <c r="C15" s="143"/>
      <c r="D15" s="160" t="s">
        <v>16</v>
      </c>
      <c r="E15" s="160"/>
      <c r="F15" s="160"/>
      <c r="G15" s="160"/>
      <c r="H15" s="160"/>
      <c r="I15" s="160"/>
      <c r="J15" s="160"/>
      <c r="K15" s="160"/>
      <c r="L15" s="160"/>
      <c r="M15" s="160"/>
      <c r="N15" s="161"/>
      <c r="O15" s="4"/>
      <c r="P15" s="4"/>
      <c r="Q15" s="4"/>
      <c r="R15" s="4"/>
      <c r="S15" s="4"/>
      <c r="T15" s="4"/>
      <c r="U15" s="4"/>
    </row>
    <row r="16" spans="2:21" ht="15" customHeight="1" x14ac:dyDescent="0.25">
      <c r="B16" s="60" t="s">
        <v>17</v>
      </c>
      <c r="C16" s="61"/>
      <c r="D16" s="156" t="s">
        <v>93</v>
      </c>
      <c r="E16" s="156"/>
      <c r="F16" s="156"/>
      <c r="G16" s="156"/>
      <c r="H16" s="156"/>
      <c r="I16" s="156"/>
      <c r="J16" s="156"/>
      <c r="K16" s="156"/>
      <c r="L16" s="156"/>
      <c r="M16" s="156"/>
      <c r="N16" s="157"/>
      <c r="O16" s="4"/>
      <c r="P16" s="4"/>
      <c r="Q16" s="4"/>
      <c r="R16" s="4"/>
      <c r="S16" s="4"/>
      <c r="T16" s="4"/>
      <c r="U16" s="4"/>
    </row>
    <row r="17" spans="2:21" ht="15.75" thickBot="1" x14ac:dyDescent="0.3">
      <c r="B17" s="149"/>
      <c r="C17" s="150"/>
      <c r="D17" s="84"/>
      <c r="E17" s="84"/>
      <c r="F17" s="84"/>
      <c r="G17" s="84"/>
      <c r="H17" s="84"/>
      <c r="I17" s="84"/>
      <c r="J17" s="84"/>
      <c r="K17" s="84"/>
      <c r="L17" s="84"/>
      <c r="M17" s="84"/>
      <c r="N17" s="85"/>
      <c r="O17" s="4"/>
      <c r="P17" s="4"/>
      <c r="Q17" s="4"/>
      <c r="R17" s="4"/>
      <c r="S17" s="4"/>
      <c r="T17" s="4"/>
      <c r="U17" s="4"/>
    </row>
    <row r="18" spans="2:21" ht="15" customHeight="1" x14ac:dyDescent="0.25">
      <c r="B18" s="60" t="s">
        <v>18</v>
      </c>
      <c r="C18" s="61"/>
      <c r="D18" s="156" t="s">
        <v>94</v>
      </c>
      <c r="E18" s="156"/>
      <c r="F18" s="156"/>
      <c r="G18" s="156"/>
      <c r="H18" s="156"/>
      <c r="I18" s="156"/>
      <c r="J18" s="156"/>
      <c r="K18" s="156"/>
      <c r="L18" s="156"/>
      <c r="M18" s="156"/>
      <c r="N18" s="157"/>
      <c r="O18" s="4"/>
      <c r="P18" s="4"/>
      <c r="Q18" s="4"/>
      <c r="R18" s="4"/>
      <c r="S18" s="4"/>
      <c r="T18" s="4"/>
      <c r="U18" s="4"/>
    </row>
    <row r="19" spans="2:21" ht="55.5" customHeight="1" thickBot="1" x14ac:dyDescent="0.3">
      <c r="B19" s="149"/>
      <c r="C19" s="150"/>
      <c r="D19" s="84"/>
      <c r="E19" s="84"/>
      <c r="F19" s="84"/>
      <c r="G19" s="84"/>
      <c r="H19" s="84"/>
      <c r="I19" s="84"/>
      <c r="J19" s="84"/>
      <c r="K19" s="84"/>
      <c r="L19" s="84"/>
      <c r="M19" s="84"/>
      <c r="N19" s="85"/>
      <c r="O19" s="4"/>
      <c r="P19" s="4"/>
      <c r="Q19" s="4"/>
      <c r="R19" s="4"/>
      <c r="S19" s="4"/>
      <c r="T19" s="4"/>
      <c r="U19" s="4"/>
    </row>
    <row r="20" spans="2:21" ht="15" customHeight="1" x14ac:dyDescent="0.25">
      <c r="B20" s="60" t="s">
        <v>19</v>
      </c>
      <c r="C20" s="61"/>
      <c r="D20" s="156" t="s">
        <v>95</v>
      </c>
      <c r="E20" s="156"/>
      <c r="F20" s="156"/>
      <c r="G20" s="156"/>
      <c r="H20" s="156"/>
      <c r="I20" s="156"/>
      <c r="J20" s="156"/>
      <c r="K20" s="156"/>
      <c r="L20" s="156"/>
      <c r="M20" s="156"/>
      <c r="N20" s="157"/>
      <c r="O20" s="4"/>
      <c r="P20" s="4"/>
      <c r="Q20" s="4"/>
      <c r="R20" s="4"/>
      <c r="S20" s="4"/>
      <c r="T20" s="4"/>
      <c r="U20" s="4"/>
    </row>
    <row r="21" spans="2:21" ht="15.75" thickBot="1" x14ac:dyDescent="0.3">
      <c r="B21" s="149"/>
      <c r="C21" s="150"/>
      <c r="D21" s="84"/>
      <c r="E21" s="84"/>
      <c r="F21" s="84"/>
      <c r="G21" s="84"/>
      <c r="H21" s="84"/>
      <c r="I21" s="84"/>
      <c r="J21" s="84"/>
      <c r="K21" s="84"/>
      <c r="L21" s="84"/>
      <c r="M21" s="84"/>
      <c r="N21" s="85"/>
      <c r="O21" s="4"/>
      <c r="P21" s="4"/>
      <c r="Q21" s="4"/>
      <c r="R21" s="4"/>
      <c r="S21" s="4"/>
      <c r="T21" s="4"/>
      <c r="U21" s="4"/>
    </row>
    <row r="22" spans="2:21" ht="15.75" thickBot="1" x14ac:dyDescent="0.3">
      <c r="B22" s="142" t="s">
        <v>20</v>
      </c>
      <c r="C22" s="143"/>
      <c r="D22" s="143"/>
      <c r="E22" s="144" t="s">
        <v>85</v>
      </c>
      <c r="F22" s="144"/>
      <c r="G22" s="144"/>
      <c r="H22" s="144"/>
      <c r="I22" s="144"/>
      <c r="J22" s="144"/>
      <c r="K22" s="144"/>
      <c r="L22" s="144"/>
      <c r="M22" s="144"/>
      <c r="N22" s="145"/>
      <c r="O22" s="4"/>
      <c r="P22" s="141" t="s">
        <v>21</v>
      </c>
      <c r="Q22" s="141"/>
      <c r="R22" s="141"/>
      <c r="S22" s="141"/>
      <c r="T22" s="141"/>
      <c r="U22" s="141"/>
    </row>
    <row r="23" spans="2:21" ht="15.75" thickBot="1" x14ac:dyDescent="0.3">
      <c r="B23" s="142" t="s">
        <v>22</v>
      </c>
      <c r="C23" s="143"/>
      <c r="D23" s="143"/>
      <c r="E23" s="144" t="s">
        <v>84</v>
      </c>
      <c r="F23" s="144"/>
      <c r="G23" s="144"/>
      <c r="H23" s="144"/>
      <c r="I23" s="144"/>
      <c r="J23" s="144"/>
      <c r="K23" s="144"/>
      <c r="L23" s="144"/>
      <c r="M23" s="144"/>
      <c r="N23" s="145"/>
      <c r="O23" s="4"/>
      <c r="P23" s="141"/>
      <c r="Q23" s="141"/>
      <c r="R23" s="141"/>
      <c r="S23" s="141"/>
      <c r="T23" s="141"/>
      <c r="U23" s="141"/>
    </row>
    <row r="24" spans="2:21" ht="15.75" customHeight="1" thickBot="1" x14ac:dyDescent="0.3">
      <c r="B24" s="60" t="s">
        <v>23</v>
      </c>
      <c r="C24" s="61"/>
      <c r="D24" s="61"/>
      <c r="E24" s="12"/>
      <c r="F24" s="12"/>
      <c r="G24" s="13"/>
      <c r="H24" s="146" t="s">
        <v>24</v>
      </c>
      <c r="I24" s="147"/>
      <c r="J24" s="147"/>
      <c r="K24" s="147"/>
      <c r="L24" s="147"/>
      <c r="M24" s="147"/>
      <c r="N24" s="148"/>
      <c r="O24" s="4"/>
      <c r="R24" s="4"/>
      <c r="S24" s="4"/>
      <c r="T24" s="4"/>
      <c r="U24" s="4"/>
    </row>
    <row r="25" spans="2:21" ht="15.75" customHeight="1" thickBot="1" x14ac:dyDescent="0.3">
      <c r="B25" s="149" t="s">
        <v>25</v>
      </c>
      <c r="C25" s="150"/>
      <c r="D25" s="150"/>
      <c r="E25" s="151"/>
      <c r="F25" s="152"/>
      <c r="G25" s="153"/>
      <c r="H25" s="124" t="s">
        <v>26</v>
      </c>
      <c r="I25" s="125"/>
      <c r="J25" s="125"/>
      <c r="K25" s="125"/>
      <c r="L25" s="125"/>
      <c r="M25" s="154">
        <v>0</v>
      </c>
      <c r="N25" s="155"/>
      <c r="O25" s="4"/>
      <c r="R25" s="4"/>
      <c r="S25" s="4"/>
      <c r="T25" s="4"/>
      <c r="U25" s="4"/>
    </row>
    <row r="26" spans="2:21" ht="15.75" customHeight="1" thickBot="1" x14ac:dyDescent="0.3">
      <c r="B26" s="60" t="s">
        <v>27</v>
      </c>
      <c r="C26" s="61"/>
      <c r="D26" s="61"/>
      <c r="E26" s="14"/>
      <c r="F26" s="14"/>
      <c r="G26" s="14"/>
      <c r="H26" s="126" t="s">
        <v>28</v>
      </c>
      <c r="I26" s="127"/>
      <c r="J26" s="127"/>
      <c r="K26" s="127"/>
      <c r="L26" s="127"/>
      <c r="M26" s="130">
        <v>0</v>
      </c>
      <c r="N26" s="131"/>
      <c r="O26" s="4"/>
      <c r="R26" s="4"/>
      <c r="S26" s="4"/>
      <c r="T26" s="4"/>
      <c r="U26" s="4"/>
    </row>
    <row r="27" spans="2:21" ht="15.75" thickBot="1" x14ac:dyDescent="0.3">
      <c r="B27" s="124"/>
      <c r="C27" s="125"/>
      <c r="D27" s="125"/>
      <c r="E27" s="134">
        <v>0</v>
      </c>
      <c r="F27" s="134"/>
      <c r="G27" s="135"/>
      <c r="H27" s="128"/>
      <c r="I27" s="129"/>
      <c r="J27" s="129"/>
      <c r="K27" s="129"/>
      <c r="L27" s="129"/>
      <c r="M27" s="132"/>
      <c r="N27" s="133"/>
      <c r="O27" s="4"/>
      <c r="R27" s="4"/>
      <c r="S27" s="4"/>
      <c r="T27" s="4"/>
      <c r="U27" s="4"/>
    </row>
    <row r="28" spans="2:21" ht="15.75" customHeight="1" thickBot="1" x14ac:dyDescent="0.3">
      <c r="B28" s="136" t="s">
        <v>29</v>
      </c>
      <c r="C28" s="137"/>
      <c r="D28" s="137"/>
      <c r="E28" s="138">
        <f>IF($D$39="Status Quo - Do Nothing",'[1]CFFA and CBA'!$L$195,IF($D$39="Alternative A",'[1]CFFA and CBA'!$L$5,IF($D$39="Alternative B",'[1]CFFA and CBA'!$L$100,"")))</f>
        <v>43855</v>
      </c>
      <c r="F28" s="139"/>
      <c r="G28" s="140"/>
      <c r="H28" s="136" t="s">
        <v>30</v>
      </c>
      <c r="I28" s="137"/>
      <c r="J28" s="137"/>
      <c r="K28" s="137"/>
      <c r="L28" s="46"/>
      <c r="M28" s="138">
        <f>IF($D$39="Status Quo - Do Nothing",'[1]CFFA and CBA'!$L$196,IF($D$39="Alternative A",'[1]CFFA and CBA'!$L$6,IF($D$39="Alternative B",'[1]CFFA and CBA'!$L$101,"")))</f>
        <v>43982</v>
      </c>
      <c r="N28" s="140"/>
      <c r="O28" s="4"/>
      <c r="R28" s="4"/>
      <c r="S28" s="4"/>
      <c r="T28" s="4"/>
      <c r="U28" s="4"/>
    </row>
    <row r="29" spans="2:21" ht="15" customHeight="1" x14ac:dyDescent="0.25">
      <c r="B29" s="118" t="s">
        <v>31</v>
      </c>
      <c r="C29" s="119"/>
      <c r="D29" s="119"/>
      <c r="E29" s="119"/>
      <c r="F29" s="119"/>
      <c r="G29" s="119"/>
      <c r="H29" s="119"/>
      <c r="I29" s="119"/>
      <c r="J29" s="119"/>
      <c r="K29" s="119"/>
      <c r="L29" s="119"/>
      <c r="M29" s="119"/>
      <c r="N29" s="120"/>
      <c r="O29" s="4"/>
      <c r="R29" s="4"/>
      <c r="S29" s="4"/>
      <c r="T29" s="4"/>
      <c r="U29" s="4"/>
    </row>
    <row r="30" spans="2:21" ht="38.25" customHeight="1" thickBot="1" x14ac:dyDescent="0.3">
      <c r="B30" s="109" t="s">
        <v>96</v>
      </c>
      <c r="C30" s="110"/>
      <c r="D30" s="110"/>
      <c r="E30" s="110"/>
      <c r="F30" s="110"/>
      <c r="G30" s="110"/>
      <c r="H30" s="110"/>
      <c r="I30" s="110"/>
      <c r="J30" s="110"/>
      <c r="K30" s="110"/>
      <c r="L30" s="110"/>
      <c r="M30" s="110"/>
      <c r="N30" s="111"/>
      <c r="O30" s="4"/>
      <c r="R30" s="4"/>
      <c r="S30" s="4"/>
      <c r="T30" s="4"/>
      <c r="U30" s="4"/>
    </row>
    <row r="31" spans="2:21" ht="15" customHeight="1" x14ac:dyDescent="0.25">
      <c r="B31" s="121" t="s">
        <v>81</v>
      </c>
      <c r="C31" s="122"/>
      <c r="D31" s="122"/>
      <c r="E31" s="122"/>
      <c r="F31" s="122"/>
      <c r="G31" s="122"/>
      <c r="H31" s="122"/>
      <c r="I31" s="122"/>
      <c r="J31" s="122"/>
      <c r="K31" s="122"/>
      <c r="L31" s="122"/>
      <c r="M31" s="122"/>
      <c r="N31" s="123"/>
      <c r="O31" s="4"/>
      <c r="R31" s="4"/>
      <c r="S31" s="4"/>
      <c r="T31" s="4"/>
      <c r="U31" s="4"/>
    </row>
    <row r="32" spans="2:21" ht="30.75" customHeight="1" thickBot="1" x14ac:dyDescent="0.3">
      <c r="B32" s="109" t="s">
        <v>97</v>
      </c>
      <c r="C32" s="110"/>
      <c r="D32" s="110"/>
      <c r="E32" s="110"/>
      <c r="F32" s="110"/>
      <c r="G32" s="110"/>
      <c r="H32" s="110"/>
      <c r="I32" s="110"/>
      <c r="J32" s="110"/>
      <c r="K32" s="110"/>
      <c r="L32" s="110"/>
      <c r="M32" s="110"/>
      <c r="N32" s="111"/>
      <c r="O32" s="4"/>
      <c r="R32" s="4"/>
      <c r="S32" s="4"/>
      <c r="T32" s="4"/>
      <c r="U32" s="4"/>
    </row>
    <row r="33" spans="1:21" ht="15" customHeight="1" x14ac:dyDescent="0.25">
      <c r="B33" s="121" t="s">
        <v>32</v>
      </c>
      <c r="C33" s="122"/>
      <c r="D33" s="122"/>
      <c r="E33" s="122"/>
      <c r="F33" s="122"/>
      <c r="G33" s="122"/>
      <c r="H33" s="122"/>
      <c r="I33" s="122"/>
      <c r="J33" s="122"/>
      <c r="K33" s="122"/>
      <c r="L33" s="122"/>
      <c r="M33" s="122"/>
      <c r="N33" s="123"/>
      <c r="O33" s="4"/>
      <c r="R33" s="4"/>
      <c r="S33" s="4"/>
      <c r="T33" s="4"/>
      <c r="U33" s="4"/>
    </row>
    <row r="34" spans="1:21" ht="15.75" customHeight="1" thickBot="1" x14ac:dyDescent="0.3">
      <c r="B34" s="109" t="s">
        <v>98</v>
      </c>
      <c r="C34" s="110"/>
      <c r="D34" s="110"/>
      <c r="E34" s="110"/>
      <c r="F34" s="110"/>
      <c r="G34" s="110"/>
      <c r="H34" s="110"/>
      <c r="I34" s="110"/>
      <c r="J34" s="110"/>
      <c r="K34" s="110"/>
      <c r="L34" s="110"/>
      <c r="M34" s="110"/>
      <c r="N34" s="111"/>
      <c r="O34" s="4"/>
      <c r="R34" s="4"/>
      <c r="S34" s="4"/>
      <c r="T34" s="4"/>
      <c r="U34" s="4"/>
    </row>
    <row r="35" spans="1:21" ht="15" customHeight="1" x14ac:dyDescent="0.25">
      <c r="B35" s="60" t="s">
        <v>33</v>
      </c>
      <c r="C35" s="61"/>
      <c r="D35" s="61"/>
      <c r="E35" s="61"/>
      <c r="F35" s="61"/>
      <c r="G35" s="61"/>
      <c r="H35" s="61"/>
      <c r="I35" s="61"/>
      <c r="J35" s="61"/>
      <c r="K35" s="61"/>
      <c r="L35" s="61"/>
      <c r="M35" s="61"/>
      <c r="N35" s="62"/>
      <c r="O35" s="4"/>
      <c r="R35" s="4"/>
      <c r="S35" s="4"/>
      <c r="T35" s="4"/>
      <c r="U35" s="4"/>
    </row>
    <row r="36" spans="1:21" ht="23.25" customHeight="1" thickBot="1" x14ac:dyDescent="0.3">
      <c r="B36" s="109" t="s">
        <v>99</v>
      </c>
      <c r="C36" s="110"/>
      <c r="D36" s="110"/>
      <c r="E36" s="110"/>
      <c r="F36" s="110"/>
      <c r="G36" s="110"/>
      <c r="H36" s="110"/>
      <c r="I36" s="110"/>
      <c r="J36" s="110"/>
      <c r="K36" s="110"/>
      <c r="L36" s="110"/>
      <c r="M36" s="110"/>
      <c r="N36" s="111"/>
      <c r="O36" s="4"/>
      <c r="R36" s="4"/>
      <c r="S36" s="4"/>
      <c r="T36" s="4"/>
      <c r="U36" s="4"/>
    </row>
    <row r="37" spans="1:21" ht="15.75" thickBot="1" x14ac:dyDescent="0.3">
      <c r="B37" s="15"/>
      <c r="C37" s="10"/>
      <c r="D37" s="10"/>
      <c r="E37" s="10"/>
      <c r="O37" s="4"/>
      <c r="R37" s="4"/>
      <c r="S37" s="4"/>
      <c r="T37" s="4"/>
      <c r="U37" s="4"/>
    </row>
    <row r="38" spans="1:21" ht="21.75" customHeight="1" thickBot="1" x14ac:dyDescent="0.3">
      <c r="A38" s="16"/>
      <c r="B38" s="112" t="s">
        <v>34</v>
      </c>
      <c r="C38" s="113"/>
      <c r="D38" s="113"/>
      <c r="E38" s="113"/>
      <c r="F38" s="113"/>
      <c r="G38" s="113"/>
      <c r="H38" s="113"/>
      <c r="I38" s="113"/>
      <c r="J38" s="113"/>
      <c r="K38" s="113"/>
      <c r="L38" s="113"/>
      <c r="M38" s="113"/>
      <c r="N38" s="114"/>
      <c r="O38" s="4"/>
      <c r="R38" s="11"/>
      <c r="S38" s="11"/>
      <c r="T38" s="11"/>
      <c r="U38" s="11"/>
    </row>
    <row r="39" spans="1:21" ht="18" x14ac:dyDescent="0.25">
      <c r="A39" s="16"/>
      <c r="B39" s="17" t="s">
        <v>35</v>
      </c>
      <c r="C39" s="17"/>
      <c r="D39" s="115" t="s">
        <v>76</v>
      </c>
      <c r="E39" s="115"/>
      <c r="F39" s="115"/>
      <c r="G39" s="115"/>
      <c r="H39" s="115"/>
      <c r="I39" s="115"/>
      <c r="J39" s="115"/>
      <c r="K39" s="115"/>
      <c r="L39" s="18"/>
      <c r="M39" s="18"/>
      <c r="N39" s="19"/>
      <c r="O39" s="4"/>
      <c r="R39" s="4"/>
      <c r="S39" s="4"/>
      <c r="T39" s="4"/>
      <c r="U39" s="4"/>
    </row>
    <row r="40" spans="1:21" x14ac:dyDescent="0.25">
      <c r="A40" s="16"/>
      <c r="B40" s="17"/>
      <c r="C40" s="17"/>
      <c r="D40" s="116" t="s">
        <v>36</v>
      </c>
      <c r="E40" s="116"/>
      <c r="F40" s="20"/>
      <c r="G40" s="116" t="s">
        <v>37</v>
      </c>
      <c r="H40" s="116"/>
      <c r="I40" s="45"/>
      <c r="J40" s="116" t="s">
        <v>38</v>
      </c>
      <c r="K40" s="116"/>
      <c r="L40" s="45"/>
      <c r="M40" s="116" t="s">
        <v>39</v>
      </c>
      <c r="N40" s="117"/>
      <c r="O40" s="4"/>
      <c r="R40" s="4"/>
      <c r="S40" s="4"/>
      <c r="T40" s="4"/>
      <c r="U40" s="4"/>
    </row>
    <row r="41" spans="1:21" x14ac:dyDescent="0.25">
      <c r="A41" s="16"/>
      <c r="B41" s="21" t="s">
        <v>40</v>
      </c>
      <c r="C41" s="17"/>
      <c r="D41" s="96"/>
      <c r="E41" s="96"/>
      <c r="F41" s="17"/>
      <c r="G41" s="96"/>
      <c r="H41" s="96"/>
      <c r="I41" s="44"/>
      <c r="J41" s="96"/>
      <c r="K41" s="96"/>
      <c r="L41" s="44"/>
      <c r="M41" s="96"/>
      <c r="N41" s="108"/>
      <c r="O41" s="4"/>
      <c r="R41" s="4"/>
      <c r="S41" s="4"/>
      <c r="T41" s="4"/>
      <c r="U41" s="4"/>
    </row>
    <row r="42" spans="1:21" x14ac:dyDescent="0.25">
      <c r="A42" s="16"/>
      <c r="B42" s="17" t="s">
        <v>41</v>
      </c>
      <c r="C42" s="17"/>
      <c r="D42" s="95">
        <v>2231459</v>
      </c>
      <c r="E42" s="96"/>
      <c r="F42" s="17"/>
      <c r="G42" s="95">
        <v>2231459</v>
      </c>
      <c r="H42" s="96"/>
      <c r="I42" s="44"/>
      <c r="J42" s="95">
        <v>2084988.5540761505</v>
      </c>
      <c r="K42" s="96"/>
      <c r="L42" s="44"/>
      <c r="M42" s="95">
        <v>2084988.5540761505</v>
      </c>
      <c r="N42" s="96"/>
      <c r="O42" s="4"/>
      <c r="P42" s="22"/>
      <c r="Q42" s="4"/>
      <c r="R42" s="4"/>
      <c r="S42" s="4"/>
      <c r="T42" s="4"/>
      <c r="U42" s="4"/>
    </row>
    <row r="43" spans="1:21" x14ac:dyDescent="0.25">
      <c r="A43" s="16"/>
      <c r="B43" s="17" t="s">
        <v>42</v>
      </c>
      <c r="C43" s="17"/>
      <c r="D43" s="95">
        <v>0</v>
      </c>
      <c r="E43" s="96"/>
      <c r="F43" s="17"/>
      <c r="G43" s="95">
        <v>0</v>
      </c>
      <c r="H43" s="96"/>
      <c r="I43" s="44"/>
      <c r="J43" s="95">
        <v>0</v>
      </c>
      <c r="K43" s="96"/>
      <c r="L43" s="44"/>
      <c r="M43" s="95">
        <v>0</v>
      </c>
      <c r="N43" s="96"/>
      <c r="O43" s="4"/>
      <c r="P43" s="22"/>
      <c r="Q43" s="4"/>
      <c r="R43" s="4"/>
      <c r="S43" s="4"/>
      <c r="T43" s="4"/>
      <c r="U43" s="4"/>
    </row>
    <row r="44" spans="1:21" x14ac:dyDescent="0.25">
      <c r="A44" s="16"/>
      <c r="B44" s="23" t="s">
        <v>43</v>
      </c>
      <c r="C44" s="17"/>
      <c r="D44" s="95">
        <v>365101.71143152262</v>
      </c>
      <c r="E44" s="96"/>
      <c r="F44" s="17"/>
      <c r="G44" s="95">
        <v>-1484873.3621494982</v>
      </c>
      <c r="H44" s="96"/>
      <c r="I44" s="44"/>
      <c r="J44" s="95">
        <v>290682.64529562305</v>
      </c>
      <c r="K44" s="96"/>
      <c r="L44" s="44"/>
      <c r="M44" s="95">
        <v>-144726.80097004044</v>
      </c>
      <c r="N44" s="96"/>
      <c r="O44" s="4"/>
      <c r="P44" s="4"/>
      <c r="Q44" s="4"/>
      <c r="R44" s="4"/>
      <c r="S44" s="4"/>
      <c r="T44" s="4"/>
      <c r="U44" s="4"/>
    </row>
    <row r="45" spans="1:21" x14ac:dyDescent="0.25">
      <c r="A45" s="16"/>
      <c r="B45" s="23" t="s">
        <v>44</v>
      </c>
      <c r="C45" s="23"/>
      <c r="D45" s="95">
        <v>583748</v>
      </c>
      <c r="E45" s="96"/>
      <c r="F45" s="17"/>
      <c r="G45" s="95">
        <v>1548763</v>
      </c>
      <c r="H45" s="96"/>
      <c r="I45" s="44"/>
      <c r="J45" s="95">
        <v>399823.43507904746</v>
      </c>
      <c r="K45" s="96"/>
      <c r="L45" s="44"/>
      <c r="M45" s="95">
        <v>691927.81156792969</v>
      </c>
      <c r="N45" s="96"/>
      <c r="O45" s="4"/>
      <c r="P45" s="4"/>
      <c r="Q45" s="4"/>
      <c r="R45" s="4"/>
      <c r="S45" s="4"/>
      <c r="T45" s="4"/>
      <c r="U45" s="4"/>
    </row>
    <row r="46" spans="1:21" x14ac:dyDescent="0.25">
      <c r="A46" s="16"/>
      <c r="B46" s="24" t="s">
        <v>45</v>
      </c>
      <c r="C46" s="23"/>
      <c r="D46" s="106">
        <v>3180308.7114315229</v>
      </c>
      <c r="E46" s="107"/>
      <c r="F46" s="17"/>
      <c r="G46" s="106">
        <v>2295348.6378505016</v>
      </c>
      <c r="H46" s="107"/>
      <c r="I46" s="44"/>
      <c r="J46" s="106">
        <v>2775494.6344508212</v>
      </c>
      <c r="K46" s="107"/>
      <c r="L46" s="44"/>
      <c r="M46" s="106">
        <v>2632189.5646740398</v>
      </c>
      <c r="N46" s="107"/>
      <c r="O46" s="4"/>
      <c r="P46" s="4"/>
      <c r="Q46" s="4"/>
      <c r="R46" s="4"/>
      <c r="S46" s="4"/>
      <c r="T46" s="4"/>
      <c r="U46" s="4"/>
    </row>
    <row r="47" spans="1:21" ht="15" customHeight="1" x14ac:dyDescent="0.25">
      <c r="A47" s="16"/>
      <c r="B47" s="24" t="s">
        <v>46</v>
      </c>
      <c r="C47" s="23"/>
      <c r="D47" s="96"/>
      <c r="E47" s="96"/>
      <c r="F47" s="17"/>
      <c r="G47" s="96"/>
      <c r="H47" s="96"/>
      <c r="I47" s="44"/>
      <c r="J47" s="96"/>
      <c r="K47" s="96"/>
      <c r="L47" s="44"/>
      <c r="M47" s="96"/>
      <c r="N47" s="96"/>
      <c r="O47" s="4"/>
      <c r="P47" s="47" t="s">
        <v>21</v>
      </c>
      <c r="Q47" s="47"/>
      <c r="R47" s="47"/>
      <c r="S47" s="47"/>
      <c r="T47" s="47"/>
      <c r="U47" s="4"/>
    </row>
    <row r="48" spans="1:21" ht="15" customHeight="1" x14ac:dyDescent="0.25">
      <c r="A48" s="16"/>
      <c r="B48" s="23" t="s">
        <v>47</v>
      </c>
      <c r="C48" s="17"/>
      <c r="D48" s="95">
        <v>3007366.6601937227</v>
      </c>
      <c r="E48" s="96"/>
      <c r="F48" s="17"/>
      <c r="G48" s="95">
        <v>5174704.588275644</v>
      </c>
      <c r="H48" s="96"/>
      <c r="I48" s="44"/>
      <c r="J48" s="95">
        <v>2123485.010491543</v>
      </c>
      <c r="K48" s="96"/>
      <c r="L48" s="44"/>
      <c r="M48" s="95">
        <v>2900882.9559870451</v>
      </c>
      <c r="N48" s="96"/>
      <c r="O48" s="4"/>
      <c r="P48" s="47"/>
      <c r="Q48" s="47"/>
      <c r="R48" s="47"/>
      <c r="S48" s="47"/>
      <c r="T48" s="47"/>
      <c r="U48" s="4"/>
    </row>
    <row r="49" spans="1:21" ht="15" customHeight="1" x14ac:dyDescent="0.25">
      <c r="A49" s="16"/>
      <c r="B49" s="23" t="s">
        <v>48</v>
      </c>
      <c r="C49" s="17"/>
      <c r="D49" s="95">
        <v>0</v>
      </c>
      <c r="E49" s="96"/>
      <c r="F49" s="17"/>
      <c r="G49" s="95">
        <v>0</v>
      </c>
      <c r="H49" s="96"/>
      <c r="I49" s="44"/>
      <c r="J49" s="95">
        <v>0</v>
      </c>
      <c r="K49" s="96"/>
      <c r="L49" s="44"/>
      <c r="M49" s="95">
        <v>0</v>
      </c>
      <c r="N49" s="96"/>
      <c r="O49" s="4"/>
      <c r="P49" s="47"/>
      <c r="Q49" s="47"/>
      <c r="R49" s="47"/>
      <c r="S49" s="47"/>
      <c r="T49" s="47"/>
      <c r="U49" s="4"/>
    </row>
    <row r="50" spans="1:21" ht="15" customHeight="1" x14ac:dyDescent="0.25">
      <c r="A50" s="16"/>
      <c r="B50" s="23" t="s">
        <v>49</v>
      </c>
      <c r="C50" s="17"/>
      <c r="D50" s="95">
        <v>0</v>
      </c>
      <c r="E50" s="96"/>
      <c r="F50" s="17"/>
      <c r="G50" s="95">
        <v>0</v>
      </c>
      <c r="H50" s="96"/>
      <c r="I50" s="44"/>
      <c r="J50" s="95">
        <v>0</v>
      </c>
      <c r="K50" s="96"/>
      <c r="L50" s="44"/>
      <c r="M50" s="95">
        <v>0</v>
      </c>
      <c r="N50" s="96"/>
      <c r="O50" s="4"/>
      <c r="P50" s="47"/>
      <c r="Q50" s="47"/>
      <c r="R50" s="47"/>
      <c r="S50" s="47"/>
      <c r="T50" s="47"/>
      <c r="U50" s="4"/>
    </row>
    <row r="51" spans="1:21" ht="15" customHeight="1" x14ac:dyDescent="0.25">
      <c r="A51" s="16"/>
      <c r="B51" s="23" t="s">
        <v>50</v>
      </c>
      <c r="C51" s="17"/>
      <c r="D51" s="95">
        <v>74161.697498912661</v>
      </c>
      <c r="E51" s="96"/>
      <c r="F51" s="17"/>
      <c r="G51" s="95">
        <v>74161.697498912661</v>
      </c>
      <c r="H51" s="96"/>
      <c r="I51" s="44"/>
      <c r="J51" s="95">
        <v>69293.807520591145</v>
      </c>
      <c r="K51" s="96"/>
      <c r="L51" s="44"/>
      <c r="M51" s="95">
        <v>69293.807520591145</v>
      </c>
      <c r="N51" s="96"/>
      <c r="O51" s="4"/>
      <c r="P51" s="47"/>
      <c r="Q51" s="47"/>
      <c r="R51" s="47"/>
      <c r="S51" s="47"/>
      <c r="T51" s="47"/>
      <c r="U51" s="4"/>
    </row>
    <row r="52" spans="1:21" ht="15" customHeight="1" x14ac:dyDescent="0.25">
      <c r="A52" s="16"/>
      <c r="B52" s="23" t="s">
        <v>51</v>
      </c>
      <c r="C52" s="17"/>
      <c r="D52" s="95">
        <v>0</v>
      </c>
      <c r="E52" s="96"/>
      <c r="F52" s="17"/>
      <c r="G52" s="95">
        <v>0</v>
      </c>
      <c r="H52" s="96"/>
      <c r="I52" s="44"/>
      <c r="J52" s="95">
        <v>0</v>
      </c>
      <c r="K52" s="96"/>
      <c r="L52" s="44"/>
      <c r="M52" s="95">
        <v>0</v>
      </c>
      <c r="N52" s="96"/>
      <c r="O52" s="4"/>
      <c r="P52" s="47"/>
      <c r="Q52" s="47"/>
      <c r="R52" s="47"/>
      <c r="S52" s="47"/>
      <c r="T52" s="47"/>
      <c r="U52" s="4"/>
    </row>
    <row r="53" spans="1:21" ht="15" customHeight="1" x14ac:dyDescent="0.25">
      <c r="A53" s="16"/>
      <c r="B53" s="24" t="s">
        <v>52</v>
      </c>
      <c r="C53" s="23"/>
      <c r="D53" s="106">
        <v>3081528.3576926352</v>
      </c>
      <c r="E53" s="107"/>
      <c r="F53" s="17"/>
      <c r="G53" s="106">
        <v>5248866.2857745569</v>
      </c>
      <c r="H53" s="107"/>
      <c r="I53" s="44"/>
      <c r="J53" s="106">
        <v>2192778.8180121342</v>
      </c>
      <c r="K53" s="107"/>
      <c r="L53" s="44"/>
      <c r="M53" s="106">
        <v>2970176.7635076363</v>
      </c>
      <c r="N53" s="107"/>
      <c r="O53" s="4"/>
      <c r="P53" s="47"/>
      <c r="Q53" s="47"/>
      <c r="R53" s="47"/>
      <c r="S53" s="47"/>
      <c r="T53" s="47"/>
      <c r="U53" s="4"/>
    </row>
    <row r="54" spans="1:21" x14ac:dyDescent="0.25">
      <c r="A54" s="16"/>
      <c r="B54" s="23"/>
      <c r="C54" s="23"/>
      <c r="D54" s="96"/>
      <c r="E54" s="96"/>
      <c r="F54" s="17"/>
      <c r="G54" s="96"/>
      <c r="H54" s="96"/>
      <c r="I54" s="44"/>
      <c r="J54" s="96"/>
      <c r="K54" s="96"/>
      <c r="L54" s="44"/>
      <c r="M54" s="96"/>
      <c r="N54" s="108"/>
      <c r="O54" s="4"/>
      <c r="Q54" s="4"/>
      <c r="R54" s="4"/>
      <c r="S54" s="4"/>
      <c r="T54" s="4"/>
      <c r="U54" s="4"/>
    </row>
    <row r="55" spans="1:21" ht="15.75" thickBot="1" x14ac:dyDescent="0.3">
      <c r="A55" s="16"/>
      <c r="B55" s="25" t="s">
        <v>53</v>
      </c>
      <c r="C55" s="26"/>
      <c r="D55" s="97"/>
      <c r="E55" s="97"/>
      <c r="F55" s="27"/>
      <c r="G55" s="97"/>
      <c r="H55" s="97"/>
      <c r="I55" s="42"/>
      <c r="J55" s="98">
        <v>0.79004974133052597</v>
      </c>
      <c r="K55" s="98"/>
      <c r="L55" s="42"/>
      <c r="M55" s="98">
        <v>1.128405341077876</v>
      </c>
      <c r="N55" s="99"/>
      <c r="O55" s="4"/>
      <c r="P55" s="4"/>
      <c r="Q55" s="4"/>
      <c r="R55" s="4"/>
      <c r="S55" s="4"/>
      <c r="T55" s="4"/>
      <c r="U55" s="4"/>
    </row>
    <row r="56" spans="1:21" ht="15" customHeight="1" x14ac:dyDescent="0.25">
      <c r="A56" s="16"/>
      <c r="B56" s="100" t="s">
        <v>54</v>
      </c>
      <c r="C56" s="100"/>
      <c r="D56" s="100"/>
      <c r="E56" s="100"/>
      <c r="F56" s="100"/>
      <c r="G56" s="100"/>
      <c r="H56" s="100"/>
      <c r="I56" s="100"/>
      <c r="J56" s="100"/>
      <c r="K56" s="100"/>
      <c r="L56" s="100"/>
      <c r="M56" s="100"/>
      <c r="N56" s="101"/>
      <c r="O56" s="4"/>
      <c r="Q56" s="4"/>
      <c r="R56" s="4"/>
      <c r="S56" s="4"/>
      <c r="T56" s="4"/>
      <c r="U56" s="4"/>
    </row>
    <row r="57" spans="1:21" ht="15.75" customHeight="1" thickBot="1" x14ac:dyDescent="0.3">
      <c r="A57" s="16"/>
      <c r="B57" s="102" t="s">
        <v>55</v>
      </c>
      <c r="C57" s="103"/>
      <c r="D57" s="103"/>
      <c r="E57" s="103"/>
      <c r="F57" s="103"/>
      <c r="G57" s="103"/>
      <c r="H57" s="103"/>
      <c r="I57" s="103"/>
      <c r="J57" s="103"/>
      <c r="K57" s="104" t="s">
        <v>56</v>
      </c>
      <c r="L57" s="104"/>
      <c r="M57" s="104"/>
      <c r="N57" s="105"/>
      <c r="O57" s="4"/>
      <c r="P57" s="4"/>
      <c r="Q57" s="4"/>
      <c r="R57" s="4"/>
      <c r="S57" s="4"/>
      <c r="T57" s="4"/>
      <c r="U57" s="4"/>
    </row>
    <row r="58" spans="1:21" ht="15.75" customHeight="1" thickBot="1" x14ac:dyDescent="0.3">
      <c r="B58" s="77" t="s">
        <v>100</v>
      </c>
      <c r="C58" s="78"/>
      <c r="D58" s="78"/>
      <c r="E58" s="78"/>
      <c r="F58" s="78"/>
      <c r="G58" s="78"/>
      <c r="H58" s="78"/>
      <c r="I58" s="78"/>
      <c r="J58" s="79"/>
      <c r="K58" s="94">
        <v>43855</v>
      </c>
      <c r="L58" s="81"/>
      <c r="M58" s="81"/>
      <c r="N58" s="82"/>
      <c r="O58" s="4"/>
      <c r="P58" s="4"/>
      <c r="Q58" s="4"/>
      <c r="R58" s="4"/>
      <c r="S58" s="4"/>
      <c r="T58" s="4"/>
      <c r="U58" s="4"/>
    </row>
    <row r="59" spans="1:21" ht="15.75" customHeight="1" thickBot="1" x14ac:dyDescent="0.3">
      <c r="B59" s="77" t="s">
        <v>101</v>
      </c>
      <c r="C59" s="78"/>
      <c r="D59" s="78"/>
      <c r="E59" s="78"/>
      <c r="F59" s="78"/>
      <c r="G59" s="78"/>
      <c r="H59" s="78"/>
      <c r="I59" s="78"/>
      <c r="J59" s="79"/>
      <c r="K59" s="94">
        <v>43876</v>
      </c>
      <c r="L59" s="81"/>
      <c r="M59" s="81"/>
      <c r="N59" s="82"/>
      <c r="O59" s="4"/>
      <c r="P59" s="4"/>
      <c r="Q59" s="4"/>
      <c r="R59" s="4"/>
      <c r="S59" s="4"/>
      <c r="T59" s="4"/>
      <c r="U59" s="4"/>
    </row>
    <row r="60" spans="1:21" ht="15.75" customHeight="1" thickBot="1" x14ac:dyDescent="0.3">
      <c r="B60" s="77" t="s">
        <v>102</v>
      </c>
      <c r="C60" s="78"/>
      <c r="D60" s="78"/>
      <c r="E60" s="78"/>
      <c r="F60" s="78"/>
      <c r="G60" s="78"/>
      <c r="H60" s="78"/>
      <c r="I60" s="78"/>
      <c r="J60" s="79"/>
      <c r="K60" s="94">
        <v>43876</v>
      </c>
      <c r="L60" s="81"/>
      <c r="M60" s="81"/>
      <c r="N60" s="82"/>
      <c r="O60" s="4"/>
      <c r="P60" s="4"/>
      <c r="Q60" s="4"/>
      <c r="R60" s="4"/>
      <c r="S60" s="4"/>
      <c r="T60" s="4"/>
      <c r="U60" s="4"/>
    </row>
    <row r="61" spans="1:21" ht="15.75" customHeight="1" thickBot="1" x14ac:dyDescent="0.3">
      <c r="B61" s="77" t="s">
        <v>103</v>
      </c>
      <c r="C61" s="78"/>
      <c r="D61" s="78"/>
      <c r="E61" s="78"/>
      <c r="F61" s="78"/>
      <c r="G61" s="78"/>
      <c r="H61" s="78"/>
      <c r="I61" s="78"/>
      <c r="J61" s="79"/>
      <c r="K61" s="94">
        <v>43907</v>
      </c>
      <c r="L61" s="81"/>
      <c r="M61" s="81"/>
      <c r="N61" s="82"/>
      <c r="O61" s="4"/>
      <c r="P61" s="4"/>
      <c r="Q61" s="4"/>
      <c r="R61" s="4"/>
      <c r="S61" s="4"/>
      <c r="T61" s="4"/>
      <c r="U61" s="4"/>
    </row>
    <row r="62" spans="1:21" ht="15.75" customHeight="1" thickBot="1" x14ac:dyDescent="0.3">
      <c r="B62" s="77" t="s">
        <v>104</v>
      </c>
      <c r="C62" s="78"/>
      <c r="D62" s="78"/>
      <c r="E62" s="78"/>
      <c r="F62" s="78"/>
      <c r="G62" s="78"/>
      <c r="H62" s="78"/>
      <c r="I62" s="78"/>
      <c r="J62" s="79"/>
      <c r="K62" s="94">
        <v>43922</v>
      </c>
      <c r="L62" s="81"/>
      <c r="M62" s="81"/>
      <c r="N62" s="82"/>
      <c r="O62" s="4"/>
      <c r="P62" s="4"/>
      <c r="Q62" s="4"/>
      <c r="R62" s="4"/>
      <c r="S62" s="4"/>
      <c r="T62" s="4"/>
      <c r="U62" s="4"/>
    </row>
    <row r="63" spans="1:21" ht="15.75" customHeight="1" thickBot="1" x14ac:dyDescent="0.3">
      <c r="B63" s="77" t="s">
        <v>105</v>
      </c>
      <c r="C63" s="78"/>
      <c r="D63" s="78"/>
      <c r="E63" s="78"/>
      <c r="F63" s="78"/>
      <c r="G63" s="78"/>
      <c r="H63" s="78"/>
      <c r="I63" s="78"/>
      <c r="J63" s="79"/>
      <c r="K63" s="94">
        <v>43951</v>
      </c>
      <c r="L63" s="81"/>
      <c r="M63" s="81"/>
      <c r="N63" s="82"/>
      <c r="O63" s="4"/>
      <c r="P63" s="4"/>
      <c r="Q63" s="4"/>
      <c r="R63" s="4"/>
      <c r="S63" s="4"/>
      <c r="T63" s="4"/>
      <c r="U63" s="4"/>
    </row>
    <row r="64" spans="1:21" ht="15.75" customHeight="1" thickBot="1" x14ac:dyDescent="0.3">
      <c r="B64" s="77" t="s">
        <v>61</v>
      </c>
      <c r="C64" s="78"/>
      <c r="D64" s="78"/>
      <c r="E64" s="78"/>
      <c r="F64" s="78"/>
      <c r="G64" s="78"/>
      <c r="H64" s="78"/>
      <c r="I64" s="78"/>
      <c r="J64" s="79"/>
      <c r="K64" s="80" t="s">
        <v>77</v>
      </c>
      <c r="L64" s="81"/>
      <c r="M64" s="81"/>
      <c r="N64" s="82"/>
      <c r="O64" s="4"/>
      <c r="P64" s="4"/>
      <c r="Q64" s="4"/>
      <c r="R64" s="4"/>
      <c r="S64" s="4"/>
      <c r="T64" s="4"/>
      <c r="U64" s="4"/>
    </row>
    <row r="65" spans="2:21" ht="15.75" customHeight="1" thickBot="1" x14ac:dyDescent="0.3">
      <c r="B65" s="83" t="s">
        <v>61</v>
      </c>
      <c r="C65" s="84"/>
      <c r="D65" s="84"/>
      <c r="E65" s="84"/>
      <c r="F65" s="84"/>
      <c r="G65" s="84"/>
      <c r="H65" s="84"/>
      <c r="I65" s="84"/>
      <c r="J65" s="85"/>
      <c r="K65" s="80" t="s">
        <v>77</v>
      </c>
      <c r="L65" s="81"/>
      <c r="M65" s="81"/>
      <c r="N65" s="82"/>
      <c r="P65" s="4"/>
      <c r="Q65" s="4"/>
      <c r="R65" s="4"/>
      <c r="S65" s="4"/>
      <c r="T65" s="4"/>
      <c r="U65" s="4"/>
    </row>
    <row r="66" spans="2:21" ht="15" customHeight="1" x14ac:dyDescent="0.25">
      <c r="B66" s="86" t="s">
        <v>82</v>
      </c>
      <c r="C66" s="87"/>
      <c r="D66" s="87"/>
      <c r="E66" s="87"/>
      <c r="F66" s="87"/>
      <c r="G66" s="87"/>
      <c r="H66" s="87"/>
      <c r="I66" s="87"/>
      <c r="J66" s="87"/>
      <c r="K66" s="87"/>
      <c r="L66" s="87"/>
      <c r="M66" s="87"/>
      <c r="N66" s="88"/>
    </row>
    <row r="67" spans="2:21" ht="15.75" customHeight="1" thickBot="1" x14ac:dyDescent="0.3">
      <c r="B67" s="89" t="s">
        <v>57</v>
      </c>
      <c r="C67" s="90"/>
      <c r="D67" s="91" t="s">
        <v>58</v>
      </c>
      <c r="E67" s="91"/>
      <c r="F67" s="91"/>
      <c r="G67" s="92" t="s">
        <v>59</v>
      </c>
      <c r="H67" s="92"/>
      <c r="I67" s="92"/>
      <c r="J67" s="92"/>
      <c r="K67" s="92"/>
      <c r="L67" s="92"/>
      <c r="M67" s="92"/>
      <c r="N67" s="93"/>
    </row>
    <row r="68" spans="2:21" ht="26.25" customHeight="1" thickBot="1" x14ac:dyDescent="0.3">
      <c r="B68" s="69" t="s">
        <v>106</v>
      </c>
      <c r="C68" s="70"/>
      <c r="D68" s="71"/>
      <c r="E68" s="72"/>
      <c r="F68" s="73"/>
      <c r="I68" s="28"/>
      <c r="J68" s="29" t="s">
        <v>60</v>
      </c>
      <c r="K68" s="74"/>
      <c r="L68" s="75"/>
      <c r="M68" s="75"/>
      <c r="N68" s="76"/>
    </row>
    <row r="69" spans="2:21" ht="15.75" customHeight="1" thickBot="1" x14ac:dyDescent="0.3">
      <c r="B69" s="69" t="s">
        <v>107</v>
      </c>
      <c r="C69" s="70"/>
      <c r="D69" s="71"/>
      <c r="E69" s="72"/>
      <c r="F69" s="73"/>
      <c r="I69" s="28"/>
      <c r="J69" s="29" t="s">
        <v>60</v>
      </c>
      <c r="K69" s="74"/>
      <c r="L69" s="75"/>
      <c r="M69" s="75"/>
      <c r="N69" s="76"/>
    </row>
    <row r="70" spans="2:21" ht="15.75" customHeight="1" thickBot="1" x14ac:dyDescent="0.3">
      <c r="B70" s="69" t="s">
        <v>108</v>
      </c>
      <c r="C70" s="70"/>
      <c r="D70" s="71"/>
      <c r="E70" s="72"/>
      <c r="F70" s="73"/>
      <c r="I70" s="28"/>
      <c r="J70" s="29" t="s">
        <v>60</v>
      </c>
      <c r="K70" s="74"/>
      <c r="L70" s="75"/>
      <c r="M70" s="75"/>
      <c r="N70" s="76"/>
    </row>
    <row r="71" spans="2:21" ht="15.75" customHeight="1" thickBot="1" x14ac:dyDescent="0.3">
      <c r="B71" s="69" t="s">
        <v>109</v>
      </c>
      <c r="C71" s="70"/>
      <c r="D71" s="71"/>
      <c r="E71" s="72"/>
      <c r="F71" s="73"/>
      <c r="I71" s="28"/>
      <c r="J71" s="29" t="s">
        <v>60</v>
      </c>
      <c r="K71" s="74"/>
      <c r="L71" s="75"/>
      <c r="M71" s="75"/>
      <c r="N71" s="76"/>
    </row>
    <row r="72" spans="2:21" ht="15.75" thickBot="1" x14ac:dyDescent="0.3">
      <c r="B72" s="69"/>
      <c r="C72" s="70"/>
      <c r="D72" s="71"/>
      <c r="E72" s="72"/>
      <c r="F72" s="73"/>
      <c r="I72" s="28"/>
      <c r="J72" s="29" t="s">
        <v>60</v>
      </c>
      <c r="K72" s="74"/>
      <c r="L72" s="75"/>
      <c r="M72" s="75"/>
      <c r="N72" s="76"/>
    </row>
    <row r="73" spans="2:21" ht="15.75" thickBot="1" x14ac:dyDescent="0.3">
      <c r="B73" s="69"/>
      <c r="C73" s="70"/>
      <c r="D73" s="71"/>
      <c r="E73" s="72"/>
      <c r="F73" s="73"/>
      <c r="I73" s="28"/>
      <c r="J73" s="29" t="s">
        <v>60</v>
      </c>
      <c r="K73" s="74"/>
      <c r="L73" s="75"/>
      <c r="M73" s="75"/>
      <c r="N73" s="76"/>
    </row>
    <row r="74" spans="2:21" ht="15.75" thickBot="1" x14ac:dyDescent="0.3">
      <c r="B74" s="69"/>
      <c r="C74" s="70"/>
      <c r="D74" s="71"/>
      <c r="E74" s="72"/>
      <c r="F74" s="73"/>
      <c r="I74" s="28"/>
      <c r="J74" s="29" t="s">
        <v>60</v>
      </c>
      <c r="K74" s="74"/>
      <c r="L74" s="75"/>
      <c r="M74" s="75"/>
      <c r="N74" s="76"/>
    </row>
    <row r="75" spans="2:21" ht="15.75" thickBot="1" x14ac:dyDescent="0.3">
      <c r="B75" s="69"/>
      <c r="C75" s="70"/>
      <c r="D75" s="71"/>
      <c r="E75" s="72"/>
      <c r="F75" s="73"/>
      <c r="I75" s="28"/>
      <c r="J75" s="29" t="s">
        <v>60</v>
      </c>
      <c r="K75" s="74"/>
      <c r="L75" s="75"/>
      <c r="M75" s="75"/>
      <c r="N75" s="76"/>
    </row>
    <row r="76" spans="2:21" ht="15.75" thickBot="1" x14ac:dyDescent="0.3">
      <c r="B76" s="69"/>
      <c r="C76" s="70"/>
      <c r="D76" s="71"/>
      <c r="E76" s="72"/>
      <c r="F76" s="73"/>
      <c r="I76" s="28"/>
      <c r="J76" s="29" t="s">
        <v>60</v>
      </c>
      <c r="K76" s="74"/>
      <c r="L76" s="75"/>
      <c r="M76" s="75"/>
      <c r="N76" s="76"/>
    </row>
    <row r="77" spans="2:21" ht="15.75" thickBot="1" x14ac:dyDescent="0.3">
      <c r="B77" s="69"/>
      <c r="C77" s="70"/>
      <c r="D77" s="71" t="s">
        <v>61</v>
      </c>
      <c r="E77" s="72"/>
      <c r="F77" s="73"/>
      <c r="I77" s="28"/>
      <c r="J77" s="29" t="s">
        <v>60</v>
      </c>
      <c r="K77" s="74"/>
      <c r="L77" s="75"/>
      <c r="M77" s="75"/>
      <c r="N77" s="76"/>
    </row>
    <row r="78" spans="2:21" ht="15.75" thickBot="1" x14ac:dyDescent="0.3">
      <c r="B78" s="69"/>
      <c r="C78" s="70"/>
      <c r="D78" s="71" t="s">
        <v>61</v>
      </c>
      <c r="E78" s="72"/>
      <c r="F78" s="73"/>
      <c r="I78" s="28"/>
      <c r="J78" s="29" t="s">
        <v>60</v>
      </c>
      <c r="K78" s="74"/>
      <c r="L78" s="75"/>
      <c r="M78" s="75"/>
      <c r="N78" s="76"/>
    </row>
    <row r="79" spans="2:21" ht="15.75" thickBot="1" x14ac:dyDescent="0.3">
      <c r="B79" s="69"/>
      <c r="C79" s="70"/>
      <c r="D79" s="71" t="s">
        <v>61</v>
      </c>
      <c r="E79" s="72"/>
      <c r="F79" s="73"/>
      <c r="H79" s="10"/>
      <c r="I79" s="30"/>
      <c r="J79" s="31" t="s">
        <v>60</v>
      </c>
      <c r="K79" s="74"/>
      <c r="L79" s="75"/>
      <c r="M79" s="75"/>
      <c r="N79" s="76"/>
    </row>
    <row r="80" spans="2:21" ht="15.75" thickBot="1" x14ac:dyDescent="0.3">
      <c r="B80" s="9"/>
      <c r="C80" s="10"/>
      <c r="D80" s="10"/>
      <c r="E80" s="10"/>
      <c r="G80" s="32"/>
      <c r="O80" s="4"/>
    </row>
    <row r="81" spans="2:21" ht="21.75" customHeight="1" thickBot="1" x14ac:dyDescent="0.3">
      <c r="B81" s="66" t="s">
        <v>62</v>
      </c>
      <c r="C81" s="67"/>
      <c r="D81" s="67"/>
      <c r="E81" s="67"/>
      <c r="F81" s="67"/>
      <c r="G81" s="67"/>
      <c r="H81" s="67"/>
      <c r="I81" s="67"/>
      <c r="J81" s="67"/>
      <c r="K81" s="67"/>
      <c r="L81" s="67"/>
      <c r="M81" s="67"/>
      <c r="N81" s="68"/>
      <c r="P81" s="11"/>
      <c r="Q81" s="11"/>
      <c r="R81" s="11"/>
      <c r="S81" s="11"/>
      <c r="T81" s="11"/>
      <c r="U81" s="11"/>
    </row>
    <row r="82" spans="2:21" ht="15.75" customHeight="1" thickBot="1" x14ac:dyDescent="0.3">
      <c r="B82" s="58" t="s">
        <v>63</v>
      </c>
      <c r="C82" s="59"/>
      <c r="D82" s="59"/>
      <c r="E82" s="59"/>
      <c r="F82" s="59"/>
      <c r="G82" s="59"/>
      <c r="H82" s="59"/>
      <c r="I82" s="59"/>
      <c r="J82" s="59"/>
      <c r="K82" s="59"/>
      <c r="L82" s="43"/>
      <c r="N82" s="28"/>
    </row>
    <row r="83" spans="2:21" ht="15.75" customHeight="1" thickBot="1" x14ac:dyDescent="0.3">
      <c r="B83" s="58" t="s">
        <v>64</v>
      </c>
      <c r="C83" s="59"/>
      <c r="D83" s="59"/>
      <c r="E83" s="59"/>
      <c r="F83" s="59"/>
      <c r="G83" s="59"/>
      <c r="H83" s="59"/>
      <c r="I83" s="59"/>
      <c r="J83" s="59"/>
      <c r="K83" s="59"/>
      <c r="L83" s="43"/>
      <c r="N83" s="28"/>
    </row>
    <row r="84" spans="2:21" ht="15.75" customHeight="1" thickBot="1" x14ac:dyDescent="0.3">
      <c r="B84" s="58" t="s">
        <v>65</v>
      </c>
      <c r="C84" s="59"/>
      <c r="D84" s="59"/>
      <c r="E84" s="59"/>
      <c r="F84" s="59"/>
      <c r="G84" s="59"/>
      <c r="H84" s="59"/>
      <c r="I84" s="59"/>
      <c r="J84" s="59"/>
      <c r="K84" s="59"/>
      <c r="L84" s="43"/>
      <c r="N84" s="28"/>
    </row>
    <row r="85" spans="2:21" ht="15.75" customHeight="1" thickBot="1" x14ac:dyDescent="0.3">
      <c r="B85" s="58" t="s">
        <v>66</v>
      </c>
      <c r="C85" s="59"/>
      <c r="D85" s="59"/>
      <c r="E85" s="59"/>
      <c r="F85" s="59"/>
      <c r="G85" s="59"/>
      <c r="H85" s="59"/>
      <c r="I85" s="59"/>
      <c r="J85" s="59"/>
      <c r="K85" s="59"/>
      <c r="L85" s="43"/>
      <c r="N85" s="28"/>
    </row>
    <row r="86" spans="2:21" ht="15.75" customHeight="1" thickBot="1" x14ac:dyDescent="0.3">
      <c r="B86" s="58" t="s">
        <v>67</v>
      </c>
      <c r="C86" s="59"/>
      <c r="D86" s="59"/>
      <c r="E86" s="59"/>
      <c r="F86" s="59"/>
      <c r="G86" s="59"/>
      <c r="H86" s="59"/>
      <c r="I86" s="59"/>
      <c r="J86" s="59"/>
      <c r="K86" s="59"/>
      <c r="L86" s="43"/>
      <c r="N86" s="28"/>
    </row>
    <row r="87" spans="2:21" ht="15.75" customHeight="1" thickBot="1" x14ac:dyDescent="0.3">
      <c r="B87" s="58" t="s">
        <v>68</v>
      </c>
      <c r="C87" s="59"/>
      <c r="D87" s="59"/>
      <c r="E87" s="59"/>
      <c r="F87" s="59"/>
      <c r="G87" s="59"/>
      <c r="H87" s="59"/>
      <c r="I87" s="59"/>
      <c r="J87" s="59"/>
      <c r="K87" s="59"/>
      <c r="L87" s="43"/>
      <c r="N87" s="28"/>
    </row>
    <row r="88" spans="2:21" ht="15.75" customHeight="1" thickBot="1" x14ac:dyDescent="0.3">
      <c r="B88" s="58" t="s">
        <v>69</v>
      </c>
      <c r="C88" s="59"/>
      <c r="D88" s="59"/>
      <c r="E88" s="59"/>
      <c r="F88" s="59"/>
      <c r="G88" s="59"/>
      <c r="H88" s="59"/>
      <c r="I88" s="59"/>
      <c r="J88" s="59"/>
      <c r="K88" s="59"/>
      <c r="L88" s="43"/>
      <c r="N88" s="28"/>
    </row>
    <row r="89" spans="2:21" ht="15.75" customHeight="1" thickBot="1" x14ac:dyDescent="0.3">
      <c r="B89" s="58" t="s">
        <v>70</v>
      </c>
      <c r="C89" s="59"/>
      <c r="D89" s="59"/>
      <c r="E89" s="59"/>
      <c r="F89" s="59"/>
      <c r="G89" s="59"/>
      <c r="H89" s="59"/>
      <c r="I89" s="59"/>
      <c r="J89" s="59"/>
      <c r="K89" s="59"/>
      <c r="L89" s="43"/>
      <c r="N89" s="28"/>
    </row>
    <row r="90" spans="2:21" ht="15" customHeight="1" x14ac:dyDescent="0.25">
      <c r="B90" s="60" t="s">
        <v>71</v>
      </c>
      <c r="C90" s="61"/>
      <c r="D90" s="61"/>
      <c r="E90" s="61"/>
      <c r="F90" s="61"/>
      <c r="G90" s="61"/>
      <c r="H90" s="61"/>
      <c r="I90" s="61"/>
      <c r="J90" s="61"/>
      <c r="K90" s="61"/>
      <c r="L90" s="61"/>
      <c r="M90" s="61"/>
      <c r="N90" s="62"/>
    </row>
    <row r="91" spans="2:21" ht="15.75" thickBot="1" x14ac:dyDescent="0.3">
      <c r="B91" s="63"/>
      <c r="C91" s="64"/>
      <c r="D91" s="64"/>
      <c r="E91" s="64"/>
      <c r="F91" s="64"/>
      <c r="G91" s="64"/>
      <c r="H91" s="64"/>
      <c r="I91" s="64"/>
      <c r="J91" s="64"/>
      <c r="K91" s="64"/>
      <c r="L91" s="64"/>
      <c r="M91" s="64"/>
      <c r="N91" s="65"/>
    </row>
    <row r="92" spans="2:21" ht="15.75" thickBot="1" x14ac:dyDescent="0.3">
      <c r="B92" s="9"/>
      <c r="C92" s="10"/>
      <c r="D92" s="10"/>
      <c r="E92" s="10"/>
      <c r="O92" s="4"/>
    </row>
    <row r="93" spans="2:21" ht="21.75" thickBot="1" x14ac:dyDescent="0.3">
      <c r="B93" s="54" t="s">
        <v>72</v>
      </c>
      <c r="C93" s="55"/>
      <c r="D93" s="56"/>
      <c r="E93" s="56"/>
      <c r="F93" s="56"/>
      <c r="G93" s="56"/>
      <c r="H93" s="56"/>
      <c r="I93" s="56"/>
      <c r="J93" s="56"/>
      <c r="K93" s="56"/>
      <c r="L93" s="55"/>
      <c r="M93" s="55"/>
      <c r="N93" s="57"/>
      <c r="P93" s="11"/>
      <c r="Q93" s="11"/>
      <c r="R93" s="11"/>
      <c r="S93" s="11"/>
      <c r="T93" s="11"/>
      <c r="U93" s="11"/>
    </row>
    <row r="94" spans="2:21" ht="15.75" customHeight="1" thickBot="1" x14ac:dyDescent="0.3">
      <c r="B94" s="51" t="s">
        <v>73</v>
      </c>
      <c r="C94" s="52"/>
      <c r="D94" s="48" t="s">
        <v>80</v>
      </c>
      <c r="E94" s="49"/>
      <c r="F94" s="49"/>
      <c r="G94" s="49"/>
      <c r="H94" s="49"/>
      <c r="I94" s="49"/>
      <c r="J94" s="49"/>
      <c r="K94" s="50"/>
      <c r="L94" s="33"/>
      <c r="M94" s="33"/>
      <c r="N94" s="34"/>
    </row>
    <row r="95" spans="2:21" ht="15.75" thickBot="1" x14ac:dyDescent="0.3">
      <c r="B95" s="35"/>
      <c r="C95" s="36"/>
      <c r="D95" s="36"/>
      <c r="E95" s="36"/>
      <c r="F95" s="36"/>
      <c r="G95" s="36"/>
      <c r="H95" s="36"/>
      <c r="I95" s="36"/>
      <c r="J95" s="36"/>
      <c r="K95" s="36"/>
      <c r="L95" s="36"/>
      <c r="M95" s="36"/>
      <c r="N95" s="37"/>
    </row>
    <row r="96" spans="2:21" ht="15.75" thickBot="1" x14ac:dyDescent="0.3">
      <c r="B96" s="40"/>
      <c r="C96" s="38" t="s">
        <v>74</v>
      </c>
      <c r="D96" s="53">
        <v>43850</v>
      </c>
      <c r="E96" s="49"/>
      <c r="F96" s="49"/>
      <c r="G96" s="49"/>
      <c r="H96" s="49"/>
      <c r="I96" s="49"/>
      <c r="J96" s="49"/>
      <c r="K96" s="50"/>
      <c r="L96" s="41"/>
      <c r="M96" s="41"/>
      <c r="N96" s="39"/>
    </row>
    <row r="97" spans="2:21" ht="15.75" thickBot="1" x14ac:dyDescent="0.3">
      <c r="B97" s="9"/>
      <c r="C97" s="10"/>
      <c r="D97" s="10"/>
      <c r="E97" s="10"/>
      <c r="O97" s="4"/>
    </row>
    <row r="98" spans="2:21" ht="21.75" thickBot="1" x14ac:dyDescent="0.3">
      <c r="B98" s="54" t="s">
        <v>83</v>
      </c>
      <c r="C98" s="55"/>
      <c r="D98" s="56"/>
      <c r="E98" s="56"/>
      <c r="F98" s="56"/>
      <c r="G98" s="56"/>
      <c r="H98" s="56"/>
      <c r="I98" s="56"/>
      <c r="J98" s="56"/>
      <c r="K98" s="56"/>
      <c r="L98" s="55"/>
      <c r="M98" s="55"/>
      <c r="N98" s="57"/>
      <c r="P98" s="11"/>
      <c r="Q98" s="11"/>
      <c r="R98" s="11"/>
      <c r="S98" s="11"/>
      <c r="T98" s="11"/>
      <c r="U98" s="11"/>
    </row>
    <row r="99" spans="2:21" ht="15.75" thickBot="1" x14ac:dyDescent="0.3">
      <c r="B99" s="51" t="s">
        <v>73</v>
      </c>
      <c r="C99" s="52"/>
      <c r="D99" s="48"/>
      <c r="E99" s="49"/>
      <c r="F99" s="49"/>
      <c r="G99" s="49"/>
      <c r="H99" s="49"/>
      <c r="I99" s="49"/>
      <c r="J99" s="49"/>
      <c r="K99" s="50"/>
      <c r="L99" s="33"/>
      <c r="M99" s="33"/>
      <c r="N99" s="34"/>
    </row>
    <row r="100" spans="2:21" ht="15.75" thickBot="1" x14ac:dyDescent="0.3">
      <c r="B100" s="35"/>
      <c r="C100" s="36"/>
      <c r="D100" s="36"/>
      <c r="E100" s="36"/>
      <c r="F100" s="36"/>
      <c r="G100" s="36"/>
      <c r="H100" s="36"/>
      <c r="I100" s="36"/>
      <c r="J100" s="36"/>
      <c r="K100" s="36"/>
      <c r="L100" s="36"/>
      <c r="M100" s="36"/>
      <c r="N100" s="37"/>
    </row>
    <row r="101" spans="2:21" ht="15.75" thickBot="1" x14ac:dyDescent="0.3">
      <c r="B101" s="40"/>
      <c r="C101" s="38" t="s">
        <v>74</v>
      </c>
      <c r="D101" s="48"/>
      <c r="E101" s="49"/>
      <c r="F101" s="49"/>
      <c r="G101" s="49"/>
      <c r="H101" s="49"/>
      <c r="I101" s="49"/>
      <c r="J101" s="49"/>
      <c r="K101" s="50"/>
      <c r="L101" s="41"/>
      <c r="M101" s="41"/>
      <c r="N101" s="39"/>
    </row>
    <row r="103" spans="2:21" x14ac:dyDescent="0.25">
      <c r="B103" s="1" t="s">
        <v>75</v>
      </c>
    </row>
  </sheetData>
  <mergeCells count="202">
    <mergeCell ref="F2:M2"/>
    <mergeCell ref="P2:U7"/>
    <mergeCell ref="F3:M3"/>
    <mergeCell ref="F4:M4"/>
    <mergeCell ref="F5:M5"/>
    <mergeCell ref="B7:N7"/>
    <mergeCell ref="B12:C12"/>
    <mergeCell ref="D12:G12"/>
    <mergeCell ref="H12:J12"/>
    <mergeCell ref="K12:N12"/>
    <mergeCell ref="B13:C13"/>
    <mergeCell ref="D13:N13"/>
    <mergeCell ref="B9:N9"/>
    <mergeCell ref="B10:C10"/>
    <mergeCell ref="D10:G10"/>
    <mergeCell ref="H10:J10"/>
    <mergeCell ref="K10:N10"/>
    <mergeCell ref="B11:C11"/>
    <mergeCell ref="D11:G11"/>
    <mergeCell ref="H11:J11"/>
    <mergeCell ref="K11:N11"/>
    <mergeCell ref="B18:C19"/>
    <mergeCell ref="D18:N19"/>
    <mergeCell ref="B20:C21"/>
    <mergeCell ref="D20:N21"/>
    <mergeCell ref="B22:D22"/>
    <mergeCell ref="E22:N22"/>
    <mergeCell ref="B14:C14"/>
    <mergeCell ref="D14:N14"/>
    <mergeCell ref="B15:C15"/>
    <mergeCell ref="D15:N15"/>
    <mergeCell ref="B16:C17"/>
    <mergeCell ref="D16:N17"/>
    <mergeCell ref="B26:D27"/>
    <mergeCell ref="H26:L27"/>
    <mergeCell ref="M26:N27"/>
    <mergeCell ref="E27:G27"/>
    <mergeCell ref="B28:D28"/>
    <mergeCell ref="E28:G28"/>
    <mergeCell ref="H28:K28"/>
    <mergeCell ref="M28:N28"/>
    <mergeCell ref="P22:U23"/>
    <mergeCell ref="B23:D23"/>
    <mergeCell ref="E23:N23"/>
    <mergeCell ref="B24:D24"/>
    <mergeCell ref="H24:N24"/>
    <mergeCell ref="B25:D25"/>
    <mergeCell ref="E25:G25"/>
    <mergeCell ref="H25:L25"/>
    <mergeCell ref="M25:N25"/>
    <mergeCell ref="B35:N35"/>
    <mergeCell ref="B36:N36"/>
    <mergeCell ref="B38:N38"/>
    <mergeCell ref="D39:K39"/>
    <mergeCell ref="D40:E40"/>
    <mergeCell ref="G40:H40"/>
    <mergeCell ref="J40:K40"/>
    <mergeCell ref="M40:N40"/>
    <mergeCell ref="B29:N29"/>
    <mergeCell ref="B30:N30"/>
    <mergeCell ref="B31:N31"/>
    <mergeCell ref="B32:N32"/>
    <mergeCell ref="B33:N33"/>
    <mergeCell ref="B34:N34"/>
    <mergeCell ref="D43:E43"/>
    <mergeCell ref="G43:H43"/>
    <mergeCell ref="J43:K43"/>
    <mergeCell ref="M43:N43"/>
    <mergeCell ref="D44:E44"/>
    <mergeCell ref="G44:H44"/>
    <mergeCell ref="J44:K44"/>
    <mergeCell ref="M44:N44"/>
    <mergeCell ref="D41:E41"/>
    <mergeCell ref="G41:H41"/>
    <mergeCell ref="J41:K41"/>
    <mergeCell ref="M41:N41"/>
    <mergeCell ref="D42:E42"/>
    <mergeCell ref="G42:H42"/>
    <mergeCell ref="J42:K42"/>
    <mergeCell ref="M42:N42"/>
    <mergeCell ref="D50:E50"/>
    <mergeCell ref="G50:H50"/>
    <mergeCell ref="J50:K50"/>
    <mergeCell ref="D45:E45"/>
    <mergeCell ref="G45:H45"/>
    <mergeCell ref="J45:K45"/>
    <mergeCell ref="M45:N45"/>
    <mergeCell ref="D46:E46"/>
    <mergeCell ref="G46:H46"/>
    <mergeCell ref="J46:K46"/>
    <mergeCell ref="M46:N46"/>
    <mergeCell ref="D47:E47"/>
    <mergeCell ref="G47:H47"/>
    <mergeCell ref="J47:K47"/>
    <mergeCell ref="M47:N47"/>
    <mergeCell ref="D48:E48"/>
    <mergeCell ref="G48:H48"/>
    <mergeCell ref="J48:K48"/>
    <mergeCell ref="M48:N48"/>
    <mergeCell ref="D49:E49"/>
    <mergeCell ref="G49:H49"/>
    <mergeCell ref="J49:K49"/>
    <mergeCell ref="M49:N49"/>
    <mergeCell ref="M50:N50"/>
    <mergeCell ref="D55:E55"/>
    <mergeCell ref="G55:H55"/>
    <mergeCell ref="J55:K55"/>
    <mergeCell ref="M55:N55"/>
    <mergeCell ref="B56:N56"/>
    <mergeCell ref="B57:J57"/>
    <mergeCell ref="K57:N57"/>
    <mergeCell ref="D53:E53"/>
    <mergeCell ref="G53:H53"/>
    <mergeCell ref="J53:K53"/>
    <mergeCell ref="M53:N53"/>
    <mergeCell ref="D54:E54"/>
    <mergeCell ref="G54:H54"/>
    <mergeCell ref="J54:K54"/>
    <mergeCell ref="M54:N54"/>
    <mergeCell ref="D51:E51"/>
    <mergeCell ref="G51:H51"/>
    <mergeCell ref="J51:K51"/>
    <mergeCell ref="M51:N51"/>
    <mergeCell ref="D52:E52"/>
    <mergeCell ref="G52:H52"/>
    <mergeCell ref="J52:K52"/>
    <mergeCell ref="M52:N52"/>
    <mergeCell ref="B61:J61"/>
    <mergeCell ref="K61:N61"/>
    <mergeCell ref="B62:J62"/>
    <mergeCell ref="K62:N62"/>
    <mergeCell ref="B63:J63"/>
    <mergeCell ref="K63:N63"/>
    <mergeCell ref="B58:J58"/>
    <mergeCell ref="K58:N58"/>
    <mergeCell ref="B59:J59"/>
    <mergeCell ref="K59:N59"/>
    <mergeCell ref="B60:J60"/>
    <mergeCell ref="K60:N60"/>
    <mergeCell ref="B68:C68"/>
    <mergeCell ref="D68:F68"/>
    <mergeCell ref="K68:N68"/>
    <mergeCell ref="B69:C69"/>
    <mergeCell ref="D69:F69"/>
    <mergeCell ref="K69:N69"/>
    <mergeCell ref="B64:J64"/>
    <mergeCell ref="K64:N64"/>
    <mergeCell ref="B65:J65"/>
    <mergeCell ref="K65:N65"/>
    <mergeCell ref="B66:N66"/>
    <mergeCell ref="B67:C67"/>
    <mergeCell ref="D67:F67"/>
    <mergeCell ref="G67:N67"/>
    <mergeCell ref="B72:C72"/>
    <mergeCell ref="D72:F72"/>
    <mergeCell ref="K72:N72"/>
    <mergeCell ref="B73:C73"/>
    <mergeCell ref="D73:F73"/>
    <mergeCell ref="K73:N73"/>
    <mergeCell ref="B70:C70"/>
    <mergeCell ref="D70:F70"/>
    <mergeCell ref="K70:N70"/>
    <mergeCell ref="B71:C71"/>
    <mergeCell ref="D71:F71"/>
    <mergeCell ref="K71:N71"/>
    <mergeCell ref="B76:C76"/>
    <mergeCell ref="D76:F76"/>
    <mergeCell ref="K76:N76"/>
    <mergeCell ref="B77:C77"/>
    <mergeCell ref="D77:F77"/>
    <mergeCell ref="K77:N77"/>
    <mergeCell ref="B74:C74"/>
    <mergeCell ref="D74:F74"/>
    <mergeCell ref="K74:N74"/>
    <mergeCell ref="B75:C75"/>
    <mergeCell ref="D75:F75"/>
    <mergeCell ref="K75:N75"/>
    <mergeCell ref="B81:N81"/>
    <mergeCell ref="B82:K82"/>
    <mergeCell ref="B83:K83"/>
    <mergeCell ref="B84:K84"/>
    <mergeCell ref="B85:K85"/>
    <mergeCell ref="B86:K86"/>
    <mergeCell ref="B78:C78"/>
    <mergeCell ref="D78:F78"/>
    <mergeCell ref="K78:N78"/>
    <mergeCell ref="B79:C79"/>
    <mergeCell ref="D79:F79"/>
    <mergeCell ref="K79:N79"/>
    <mergeCell ref="D101:K101"/>
    <mergeCell ref="B94:C94"/>
    <mergeCell ref="D94:K94"/>
    <mergeCell ref="D96:K96"/>
    <mergeCell ref="B98:N98"/>
    <mergeCell ref="B99:C99"/>
    <mergeCell ref="D99:K99"/>
    <mergeCell ref="B87:K87"/>
    <mergeCell ref="B88:K88"/>
    <mergeCell ref="B89:K89"/>
    <mergeCell ref="B90:N90"/>
    <mergeCell ref="B91:N91"/>
    <mergeCell ref="B93:N93"/>
  </mergeCells>
  <dataValidations disablePrompts="1" count="19">
    <dataValidation allowBlank="1" showInputMessage="1" showErrorMessage="1" promptTitle="In Lieu of Component" prompt="Identify substitute projects for unbudgeted requests" sqref="D14:N14" xr:uid="{1E241274-554D-43F5-8437-33F17C5402F6}"/>
    <dataValidation allowBlank="1" showInputMessage="1" showErrorMessage="1" promptTitle="Project Risks and Constraints" prompt="Expand the rows as needed to enter Project Risks and Constraints" sqref="D20:N21" xr:uid="{75839E41-681F-4DE3-B9BA-1586EFE80D1F}"/>
    <dataValidation type="list" allowBlank="1" showInputMessage="1" showErrorMessage="1" promptTitle="Select Reason for Expenditure" prompt="Select reason for expenditure from drop down menu" sqref="E22:N23" xr:uid="{777B22DE-87C2-43C5-BAE4-AC5EA607E0EA}">
      <formula1>$V$21:$V$27</formula1>
    </dataValidation>
    <dataValidation type="list" allowBlank="1" showInputMessage="1" showErrorMessage="1" promptTitle="Select Best Alternative" prompt="Select best alternative from drop down menu. All the information comes from the CFFA and CBA tab" sqref="D39:K39" xr:uid="{0D9FA466-91FB-4648-A7E1-01A0921EDAE8}">
      <formula1>$V$36:$V$38</formula1>
    </dataValidation>
    <dataValidation allowBlank="1" showInputMessage="1" showErrorMessage="1" promptTitle="Business Justification" prompt="Expand the rows as needed to enter Business Justification" sqref="D18:N19" xr:uid="{DF5FD57D-E165-40F8-B937-ABC1DBD30BA2}"/>
    <dataValidation allowBlank="1" showInputMessage="1" showErrorMessage="1" promptTitle="Project Overview/Scope" prompt="Expand rows as needed to enter Project Overview/Scope" sqref="D16:N17" xr:uid="{A4732DB5-C145-47D8-B68A-533A2C772C55}"/>
    <dataValidation allowBlank="1" showInputMessage="1" showErrorMessage="1" promptTitle="Enter Associated Projects" prompt="Enter other projects associated with this project and would impact this project" sqref="D13:G13" xr:uid="{AAE26660-B390-4AD9-8DBD-D71BB710D1D5}"/>
    <dataValidation type="date" allowBlank="1" showInputMessage="1" showErrorMessage="1" errorTitle="Enter a date" error="Enter date expected to complete milestone. Must be in MM/DD/YYYY format" promptTitle="Milestone completion date" prompt="Enter date expected to complete milestone. Must be in MM/DD/YYYY format" sqref="K58:N65" xr:uid="{86C9785B-9D86-4993-946A-C10DE61EE4E9}">
      <formula1>36892</formula1>
      <formula2>55153</formula2>
    </dataValidation>
    <dataValidation type="date" allowBlank="1" showInputMessage="1" showErrorMessage="1" sqref="G3:I3" xr:uid="{2F3475DD-FFBC-4C3B-9B50-8E769BEC19BC}">
      <formula1>36892</formula1>
      <formula2>55153</formula2>
    </dataValidation>
    <dataValidation type="date" allowBlank="1" showInputMessage="1" showErrorMessage="1" errorTitle="Reporting Date" error="Must be a date" promptTitle="Reporting Date" prompt="Enter reporting Date" sqref="F5:M5" xr:uid="{3F93B9DD-01D0-47DC-A155-A379BF897BEB}">
      <formula1>36892</formula1>
      <formula2>55153</formula2>
    </dataValidation>
    <dataValidation type="decimal" allowBlank="1" showInputMessage="1" showErrorMessage="1" errorTitle="Dollars in a Blanket Project" error="Must be a dollar amount" promptTitle="Dollars in a Blanket Project" prompt="Enter amount included in a blanket project" sqref="E27:G27" xr:uid="{E6607A0D-898F-43FC-BA3B-C54D4FD1B581}">
      <formula1>-10000000000</formula1>
      <formula2>10000000000</formula2>
    </dataValidation>
    <dataValidation type="list" allowBlank="1" showInputMessage="1" showErrorMessage="1" errorTitle="Owning Cost Center" error="Select Owning Cost Center from drop down menu" promptTitle="Owning Cost Center" prompt="Select Owning Cost Center from drop down menu" sqref="D11:G11" xr:uid="{7CA2839E-72FD-4969-A957-FDE931BA9F5B}">
      <formula1>$V$155:$V$226</formula1>
    </dataValidation>
    <dataValidation type="list" allowBlank="1" showInputMessage="1" showErrorMessage="1" errorTitle="Select Major Location" error="Select Major Location from drop down menu" promptTitle="Select Major Location" prompt="Select Major Location from drop down menu" sqref="K11:N11" xr:uid="{7C162045-8483-4AB3-97B5-4DE8AD8D423F}">
      <formula1>$V$97:$V$152</formula1>
    </dataValidation>
    <dataValidation type="list" allowBlank="1" showInputMessage="1" showErrorMessage="1" errorTitle="Business Segment" error="Select Business Segment from drop down menu" promptTitle="Business Segment" prompt="Select Business Segment from drop down menu" sqref="K12:N12" xr:uid="{BD98702E-5793-442E-96E1-42599B779FAF}">
      <formula1>$V$41:$V$93</formula1>
    </dataValidation>
    <dataValidation type="list" allowBlank="1" showInputMessage="1" showErrorMessage="1" errorTitle="Project Functional Class" error="Project functional class must be selected from the drop down list" promptTitle="Project Functional Class" prompt="Select the project functional class from the drop down menu" sqref="D12:G12" xr:uid="{FE3BD300-07DB-42A7-9CE1-CFA883806A20}">
      <formula1>$V$11:$V$17</formula1>
    </dataValidation>
    <dataValidation allowBlank="1" showInputMessage="1" showErrorMessage="1" errorTitle="Enter a Date" error="Please enter the Estimated Completion Date in the CFFA and CBA tab. It must match the last month of cash outflows in the Upload Template" promptTitle="Estimated Completion Date" prompt="Please enter the Estimated Completion Date in the CFFA and CBA tab. It must match the last month of cash outflows in the Upload Template" sqref="M28:N28" xr:uid="{B311B3A0-8A31-4A2B-844D-103FBDE2A963}"/>
    <dataValidation allowBlank="1" showInputMessage="1" showErrorMessage="1" errorTitle="Enter a Date" error="Please enter the Estimated Start Date in the CFFA and CBA tab. It must match the first month of cash outflows in the Upload Template" promptTitle="Estimated Start Date" prompt="Please enter the Estimated Start Date in the CFFA and CBA tab. It must match the first month of cash outflows in the Upload Template" sqref="E28:G28" xr:uid="{BA7BCD18-3685-4B7B-BBE0-BF7019C134DF}"/>
    <dataValidation type="list" allowBlank="1" showInputMessage="1" showErrorMessage="1" errorTitle="Project Priority" error="Select Project Priority must be from the drop down menu" promptTitle="Project Priority" prompt="Select Project Priority from the drop down menu" sqref="D15:N15" xr:uid="{AF33E35D-A077-40E9-841C-EEAF1D4C8400}">
      <formula1>$V$30:$V$32</formula1>
    </dataValidation>
    <dataValidation allowBlank="1" showInputMessage="1" showErrorMessage="1" promptTitle="Total Project Capital Cost" prompt="Please complete the Capital Cash Outflow section of the CFFA and CBA (Cash Flows for Alternatives and Cost Benefit Analysis) tab to populate this field" sqref="F4:M4" xr:uid="{6D6D3204-6FD5-422C-8EC2-805356322084}"/>
  </dataValidations>
  <pageMargins left="0.7" right="0.7" top="1" bottom="0.25" header="0.3" footer="0.3"/>
  <pageSetup scale="80" orientation="portrait" r:id="rId1"/>
  <headerFooter>
    <oddHeader xml:space="preserve">&amp;RSOAH Docket No. 473-21-2606
PUC Docket No. 52195
FMI's 2nd, Q. No. FMI 2-5
Attachment 27
Page &amp;P of &amp;N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157" r:id="rId4" name="Check Box 1109">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3158" r:id="rId5" name="Check Box 1110">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3159" r:id="rId6" name="Check Box 1111">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3160" r:id="rId7" name="Check Box 1112">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3161" r:id="rId8" name="Check Box 1113">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3162" r:id="rId9" name="Check Box 1114">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3163" r:id="rId10" name="Check Box 1115">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3164" r:id="rId11" name="Check Box 1116">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3165" r:id="rId12" name="Check Box 1117">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3166" r:id="rId13" name="Check Box 1118">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3167" r:id="rId14" name="Check Box 1119">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3168" r:id="rId15" name="Check Box 1120">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3169" r:id="rId16" name="Check Box 1121">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3170" r:id="rId17" name="Check Box 1122">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3171" r:id="rId18" name="Check Box 1123">
              <controlPr defaultSize="0" autoFill="0" autoLine="0" autoPict="0">
                <anchor moveWithCells="1">
                  <from>
                    <xdr:col>6</xdr:col>
                    <xdr:colOff>180975</xdr:colOff>
                    <xdr:row>67</xdr:row>
                    <xdr:rowOff>0</xdr:rowOff>
                  </from>
                  <to>
                    <xdr:col>7</xdr:col>
                    <xdr:colOff>419100</xdr:colOff>
                    <xdr:row>67</xdr:row>
                    <xdr:rowOff>209550</xdr:rowOff>
                  </to>
                </anchor>
              </controlPr>
            </control>
          </mc:Choice>
        </mc:AlternateContent>
        <mc:AlternateContent xmlns:mc="http://schemas.openxmlformats.org/markup-compatibility/2006">
          <mc:Choice Requires="x14">
            <control shapeId="3172" r:id="rId19" name="Check Box 1124">
              <controlPr defaultSize="0" autoFill="0" autoLine="0" autoPict="0">
                <anchor moveWithCells="1">
                  <from>
                    <xdr:col>7</xdr:col>
                    <xdr:colOff>390525</xdr:colOff>
                    <xdr:row>67</xdr:row>
                    <xdr:rowOff>0</xdr:rowOff>
                  </from>
                  <to>
                    <xdr:col>8</xdr:col>
                    <xdr:colOff>66675</xdr:colOff>
                    <xdr:row>67</xdr:row>
                    <xdr:rowOff>209550</xdr:rowOff>
                  </to>
                </anchor>
              </controlPr>
            </control>
          </mc:Choice>
        </mc:AlternateContent>
        <mc:AlternateContent xmlns:mc="http://schemas.openxmlformats.org/markup-compatibility/2006">
          <mc:Choice Requires="x14">
            <control shapeId="3173" r:id="rId20" name="Check Box 1125">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3174" r:id="rId21" name="Check Box 1126">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3175" r:id="rId22" name="Check Box 1127">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3176" r:id="rId23" name="Check Box 1128">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3177" r:id="rId24" name="Check Box 1129">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3178" r:id="rId25" name="Check Box 1130">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3179" r:id="rId26" name="Check Box 1131">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3180" r:id="rId27" name="Check Box 1132">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3181" r:id="rId28" name="Check Box 1133">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3182" r:id="rId29" name="Check Box 1134">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3183" r:id="rId30" name="Check Box 1135">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3184" r:id="rId31" name="Check Box 1136">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3185" r:id="rId32" name="Check Box 1137">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3186" r:id="rId33" name="Check Box 1138">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3187" r:id="rId34" name="Check Box 1139">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3188" r:id="rId35" name="Check Box 1140">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3189" r:id="rId36" name="Check Box 1141">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3190" r:id="rId37" name="Check Box 1142">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3191" r:id="rId38" name="Check Box 1143">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3192" r:id="rId39" name="Check Box 1144">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3193" r:id="rId40" name="Check Box 1145">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3194" r:id="rId41" name="Check Box 1146">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3195" r:id="rId42" name="Check Box 1147">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3196" r:id="rId43" name="Check Box 1148">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3197" r:id="rId44" name="Check Box 1149">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3198" r:id="rId45" name="Check Box 1150">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2021-10-06T14:35:36Z</dcterms:created>
  <dcterms:modified xsi:type="dcterms:W3CDTF">2021-10-06T15:03:36Z</dcterms:modified>
</cp:coreProperties>
</file>